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ЭКОЛОГИЯ резерв\МУНИЦ. ПРОГРАММЫ ЭКОЛОГИЯ до 2015 г\Программа по экологии от 22.05.14 с изм обл.б\программа с изменениями 30.09.14\"/>
    </mc:Choice>
  </mc:AlternateContent>
  <bookViews>
    <workbookView xWindow="0" yWindow="0" windowWidth="28800" windowHeight="13125" activeTab="4"/>
  </bookViews>
  <sheets>
    <sheet name="ворд" sheetId="1" r:id="rId1"/>
    <sheet name="прил 5 с ф " sheetId="2" r:id="rId2"/>
    <sheet name="с ф 1 стр" sheetId="3" r:id="rId3"/>
    <sheet name="без федер" sheetId="4" r:id="rId4"/>
    <sheet name="для печати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5" l="1"/>
  <c r="D56" i="5"/>
  <c r="D55" i="5"/>
  <c r="F54" i="5"/>
  <c r="D54" i="5" s="1"/>
  <c r="D53" i="5" s="1"/>
  <c r="E54" i="5"/>
  <c r="G53" i="5"/>
  <c r="E53" i="5"/>
  <c r="D50" i="5"/>
  <c r="D48" i="5" s="1"/>
  <c r="G48" i="5"/>
  <c r="F48" i="5"/>
  <c r="E48" i="5"/>
  <c r="D45" i="5"/>
  <c r="D44" i="5"/>
  <c r="G42" i="5"/>
  <c r="F42" i="5"/>
  <c r="E42" i="5"/>
  <c r="D40" i="5"/>
  <c r="D37" i="5" s="1"/>
  <c r="D39" i="5"/>
  <c r="G37" i="5"/>
  <c r="F37" i="5"/>
  <c r="E37" i="5"/>
  <c r="D34" i="5"/>
  <c r="G32" i="5"/>
  <c r="F32" i="5"/>
  <c r="E32" i="5"/>
  <c r="D32" i="5"/>
  <c r="D30" i="5"/>
  <c r="D29" i="5"/>
  <c r="D27" i="5" s="1"/>
  <c r="D28" i="5"/>
  <c r="G27" i="5"/>
  <c r="F27" i="5"/>
  <c r="E27" i="5"/>
  <c r="D25" i="5"/>
  <c r="D22" i="5" s="1"/>
  <c r="D24" i="5"/>
  <c r="G22" i="5"/>
  <c r="F22" i="5"/>
  <c r="E22" i="5"/>
  <c r="G19" i="5"/>
  <c r="F19" i="5"/>
  <c r="E19" i="5"/>
  <c r="D19" i="5" s="1"/>
  <c r="G18" i="5"/>
  <c r="F18" i="5"/>
  <c r="E18" i="5"/>
  <c r="G17" i="5"/>
  <c r="F17" i="5"/>
  <c r="E17" i="5"/>
  <c r="F16" i="5"/>
  <c r="E16" i="5"/>
  <c r="G14" i="5"/>
  <c r="D18" i="5" l="1"/>
  <c r="F15" i="5"/>
  <c r="F14" i="5" s="1"/>
  <c r="D17" i="5"/>
  <c r="F53" i="5"/>
  <c r="D16" i="5"/>
  <c r="D42" i="5"/>
  <c r="E15" i="5"/>
  <c r="G15" i="4"/>
  <c r="E14" i="5" l="1"/>
  <c r="D14" i="5" s="1"/>
  <c r="D15" i="5"/>
  <c r="F16" i="4"/>
  <c r="F16" i="3"/>
  <c r="D55" i="4"/>
  <c r="D54" i="4"/>
  <c r="D53" i="4"/>
  <c r="G51" i="4"/>
  <c r="F52" i="4"/>
  <c r="E52" i="4"/>
  <c r="F51" i="4"/>
  <c r="E51" i="4"/>
  <c r="D48" i="4"/>
  <c r="D46" i="4" s="1"/>
  <c r="G46" i="4"/>
  <c r="F46" i="4"/>
  <c r="E46" i="4"/>
  <c r="D43" i="4"/>
  <c r="D40" i="4" s="1"/>
  <c r="D42" i="4"/>
  <c r="G40" i="4"/>
  <c r="F40" i="4"/>
  <c r="E40" i="4"/>
  <c r="D38" i="4"/>
  <c r="D37" i="4"/>
  <c r="G35" i="4"/>
  <c r="F35" i="4"/>
  <c r="E35" i="4"/>
  <c r="D35" i="4"/>
  <c r="D32" i="4"/>
  <c r="G30" i="4"/>
  <c r="F30" i="4"/>
  <c r="E30" i="4"/>
  <c r="D30" i="4"/>
  <c r="D28" i="4"/>
  <c r="D27" i="4"/>
  <c r="D26" i="4"/>
  <c r="G25" i="4"/>
  <c r="F25" i="4"/>
  <c r="E25" i="4"/>
  <c r="D25" i="4"/>
  <c r="D23" i="4"/>
  <c r="D20" i="4" s="1"/>
  <c r="D22" i="4"/>
  <c r="G20" i="4"/>
  <c r="F20" i="4"/>
  <c r="E20" i="4"/>
  <c r="G17" i="4"/>
  <c r="F17" i="4"/>
  <c r="E17" i="4"/>
  <c r="D17" i="4" s="1"/>
  <c r="G16" i="4"/>
  <c r="E16" i="4"/>
  <c r="E12" i="4" s="1"/>
  <c r="F15" i="4"/>
  <c r="E15" i="4"/>
  <c r="D15" i="4" s="1"/>
  <c r="F14" i="4"/>
  <c r="F13" i="4" s="1"/>
  <c r="E14" i="4"/>
  <c r="E13" i="4"/>
  <c r="D55" i="3"/>
  <c r="D54" i="3"/>
  <c r="D53" i="3"/>
  <c r="G52" i="3"/>
  <c r="F52" i="3"/>
  <c r="E52" i="3"/>
  <c r="D52" i="3" s="1"/>
  <c r="D51" i="3" s="1"/>
  <c r="G51" i="3"/>
  <c r="F51" i="3"/>
  <c r="E51" i="3"/>
  <c r="D48" i="3"/>
  <c r="G46" i="3"/>
  <c r="F46" i="3"/>
  <c r="E46" i="3"/>
  <c r="D46" i="3"/>
  <c r="D43" i="3"/>
  <c r="D40" i="3" s="1"/>
  <c r="D42" i="3"/>
  <c r="G40" i="3"/>
  <c r="F40" i="3"/>
  <c r="E40" i="3"/>
  <c r="D38" i="3"/>
  <c r="D37" i="3"/>
  <c r="D35" i="3" s="1"/>
  <c r="G35" i="3"/>
  <c r="F35" i="3"/>
  <c r="E35" i="3"/>
  <c r="D32" i="3"/>
  <c r="G30" i="3"/>
  <c r="F30" i="3"/>
  <c r="E30" i="3"/>
  <c r="D30" i="3"/>
  <c r="D28" i="3"/>
  <c r="D27" i="3"/>
  <c r="D26" i="3"/>
  <c r="D25" i="3" s="1"/>
  <c r="G25" i="3"/>
  <c r="F25" i="3"/>
  <c r="E25" i="3"/>
  <c r="D23" i="3"/>
  <c r="D20" i="3" s="1"/>
  <c r="D22" i="3"/>
  <c r="G20" i="3"/>
  <c r="F20" i="3"/>
  <c r="E20" i="3"/>
  <c r="G17" i="3"/>
  <c r="F17" i="3"/>
  <c r="E17" i="3"/>
  <c r="D17" i="3" s="1"/>
  <c r="G16" i="3"/>
  <c r="E16" i="3"/>
  <c r="D16" i="3" s="1"/>
  <c r="G15" i="3"/>
  <c r="F15" i="3"/>
  <c r="E15" i="3"/>
  <c r="D15" i="3" s="1"/>
  <c r="G14" i="3"/>
  <c r="F14" i="3"/>
  <c r="F13" i="3" s="1"/>
  <c r="F12" i="3" s="1"/>
  <c r="E14" i="3"/>
  <c r="D14" i="3" s="1"/>
  <c r="G13" i="3"/>
  <c r="E13" i="3"/>
  <c r="G12" i="3"/>
  <c r="E12" i="3"/>
  <c r="D12" i="3" s="1"/>
  <c r="D12" i="2"/>
  <c r="D13" i="2"/>
  <c r="G12" i="2"/>
  <c r="F12" i="2"/>
  <c r="E12" i="2"/>
  <c r="G13" i="2"/>
  <c r="F13" i="2"/>
  <c r="E13" i="2"/>
  <c r="D17" i="2"/>
  <c r="G17" i="2"/>
  <c r="F17" i="2"/>
  <c r="E17" i="2"/>
  <c r="D16" i="2"/>
  <c r="G16" i="2"/>
  <c r="F16" i="2"/>
  <c r="E16" i="2"/>
  <c r="D15" i="2"/>
  <c r="F15" i="2"/>
  <c r="G15" i="2"/>
  <c r="E15" i="2"/>
  <c r="D14" i="2"/>
  <c r="F14" i="2"/>
  <c r="G14" i="2"/>
  <c r="E14" i="2"/>
  <c r="F52" i="2"/>
  <c r="E51" i="2"/>
  <c r="F51" i="2"/>
  <c r="G51" i="2"/>
  <c r="D55" i="2"/>
  <c r="G52" i="2"/>
  <c r="E52" i="2"/>
  <c r="D53" i="2"/>
  <c r="D54" i="2"/>
  <c r="D23" i="2"/>
  <c r="D20" i="2" s="1"/>
  <c r="D22" i="2"/>
  <c r="G20" i="2"/>
  <c r="F20" i="2"/>
  <c r="E20" i="2"/>
  <c r="D28" i="2"/>
  <c r="D26" i="2"/>
  <c r="D27" i="2"/>
  <c r="G25" i="2"/>
  <c r="F25" i="2"/>
  <c r="E25" i="2"/>
  <c r="D32" i="2"/>
  <c r="D30" i="2"/>
  <c r="E30" i="2"/>
  <c r="F30" i="2"/>
  <c r="G30" i="2"/>
  <c r="D35" i="2"/>
  <c r="E35" i="2"/>
  <c r="F35" i="2"/>
  <c r="G35" i="2"/>
  <c r="D38" i="2"/>
  <c r="D37" i="2"/>
  <c r="D40" i="2"/>
  <c r="E40" i="2"/>
  <c r="G40" i="2"/>
  <c r="F40" i="2"/>
  <c r="D42" i="2"/>
  <c r="D43" i="2"/>
  <c r="D46" i="2"/>
  <c r="E46" i="2"/>
  <c r="F46" i="2"/>
  <c r="G46" i="2"/>
  <c r="D48" i="2"/>
  <c r="D14" i="4" l="1"/>
  <c r="D52" i="4"/>
  <c r="D51" i="4" s="1"/>
  <c r="G12" i="4"/>
  <c r="D16" i="4"/>
  <c r="F12" i="4"/>
  <c r="D13" i="4"/>
  <c r="D13" i="3"/>
  <c r="D52" i="2"/>
  <c r="D51" i="2" s="1"/>
  <c r="D25" i="2"/>
  <c r="D12" i="4" l="1"/>
</calcChain>
</file>

<file path=xl/sharedStrings.xml><?xml version="1.0" encoding="utf-8"?>
<sst xmlns="http://schemas.openxmlformats.org/spreadsheetml/2006/main" count="473" uniqueCount="56">
  <si>
    <t>Приложение № 5</t>
  </si>
  <si>
    <t xml:space="preserve">к муниципальной             программе  «Экология    и    природные     ресурсы Верхнесалдинского городского округа»  на 2013-2015 годы                        </t>
  </si>
  <si>
    <t>Расходы на реализацию муниципальной программы</t>
  </si>
  <si>
    <t xml:space="preserve"> «Экология и природные ресурсы Верхнесалдинского городского округа»  </t>
  </si>
  <si>
    <t>на 2013-2015 годы</t>
  </si>
  <si>
    <t xml:space="preserve">Заказчик-координатор: администрация Верхнесалдинского городского округа  </t>
  </si>
  <si>
    <t>№ строки</t>
  </si>
  <si>
    <t>Источник финансирования</t>
  </si>
  <si>
    <t>Всего, тыс.руб.</t>
  </si>
  <si>
    <t>в том числе по годам</t>
  </si>
  <si>
    <t>2013 год</t>
  </si>
  <si>
    <t>2014 год</t>
  </si>
  <si>
    <t>2015 год</t>
  </si>
  <si>
    <t xml:space="preserve"> </t>
  </si>
  <si>
    <t>1.Общие расходы на реализацию Программы</t>
  </si>
  <si>
    <t>Всего по программе,</t>
  </si>
  <si>
    <t>в том числе за счет средств:</t>
  </si>
  <si>
    <t xml:space="preserve">Всего: </t>
  </si>
  <si>
    <t>В т.ч.</t>
  </si>
  <si>
    <t>областного/федерального бюджета</t>
  </si>
  <si>
    <t xml:space="preserve">22462,7/40900,0 </t>
  </si>
  <si>
    <t>10062,7/15000,0</t>
  </si>
  <si>
    <t>10000,0/21000,0</t>
  </si>
  <si>
    <t xml:space="preserve">2400,0/4900,0 </t>
  </si>
  <si>
    <t>местного бюджета</t>
  </si>
  <si>
    <t>Внебюджетных источников</t>
  </si>
  <si>
    <t>Из общих расходов по подпрограммам (направлениям)</t>
  </si>
  <si>
    <t>1. Охрана атмосферного воздуха</t>
  </si>
  <si>
    <t>Всего по подпрограмме,</t>
  </si>
  <si>
    <t>областного бюджета</t>
  </si>
  <si>
    <t>-</t>
  </si>
  <si>
    <t>внебюджетных источников</t>
  </si>
  <si>
    <t>2. Охрана водных ресурсов</t>
  </si>
  <si>
    <t>3. Охрана лесных ресурсов</t>
  </si>
  <si>
    <t>4. Обеспечение экологической безопасности в сфере обращения с отходами производства и потребления</t>
  </si>
  <si>
    <t>5. Обеспечение экологической безопасности в сфере природопользования</t>
  </si>
  <si>
    <t>6. Экологическое просвещение, образование, обучение</t>
  </si>
  <si>
    <t>7. Водохозяйственные мероприятия</t>
  </si>
  <si>
    <t xml:space="preserve">Областного и федерального бюджетов всего: </t>
  </si>
  <si>
    <t>в т.ч.</t>
  </si>
  <si>
    <t>областного бюджета/ федерального бюджета</t>
  </si>
  <si>
    <t>22400,0/40900,0</t>
  </si>
  <si>
    <t>10000,0/15000,0</t>
  </si>
  <si>
    <t>2400,0/4900,0</t>
  </si>
  <si>
    <t>к муниципальной             программе  «Экология    и    природные     ресурсы Верхнесалдинского городского округа»  на 2013-2015 годы</t>
  </si>
  <si>
    <t>Расходы на реализацию муниципальной программы «Экология и природные ресурсы Верхнесалдинского городского округа» на 2013-2015 годы</t>
  </si>
  <si>
    <t>Заказчик-координатор: администрация Верхнесалдинского городского округа</t>
  </si>
  <si>
    <t>Всего по программе, в том числе за счет средств:</t>
  </si>
  <si>
    <t>федерального бюджета</t>
  </si>
  <si>
    <t xml:space="preserve">Всего в т.ч. обл/фед.: </t>
  </si>
  <si>
    <t>Общие расходы на реализацию Программы</t>
  </si>
  <si>
    <t>Всего по подпрограмме, в том числе за счет средств:</t>
  </si>
  <si>
    <t>Приложение № 2</t>
  </si>
  <si>
    <t xml:space="preserve">к постановлению администрации
Верхнесалдинского городского   округа
от____________ 2014 г.  № _________
«О внесении изменений в постановление администрации Верхнесалдинского городского округа от 01 июня 2012 года            № 1128 «Об утверждении  муниципальной программы «Экология и природные ресурсы  Верхнесалдинского городского округа» на 2013-2015 годы» </t>
  </si>
  <si>
    <t>«Приложение № 5</t>
  </si>
  <si>
    <t>к муниципальной    программе  «Экология    и    природные     ресурсы Верхнесалдинского городского округа»  на 2013-2015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</si>
</sst>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/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164" fontId="12" fillId="0" borderId="1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164" fontId="12" fillId="0" borderId="18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>
      <selection activeCell="B72" sqref="B72:M72"/>
    </sheetView>
  </sheetViews>
  <sheetFormatPr defaultRowHeight="15" x14ac:dyDescent="0.25"/>
  <cols>
    <col min="1" max="1" width="6.5703125" customWidth="1"/>
    <col min="2" max="2" width="0.140625" customWidth="1"/>
    <col min="3" max="3" width="20.5703125" customWidth="1"/>
    <col min="4" max="4" width="0.28515625" customWidth="1"/>
    <col min="5" max="5" width="16.28515625" customWidth="1"/>
    <col min="6" max="6" width="4.7109375" customWidth="1"/>
    <col min="7" max="7" width="0.140625" customWidth="1"/>
    <col min="8" max="8" width="11.42578125" customWidth="1"/>
    <col min="9" max="9" width="4.7109375" customWidth="1"/>
    <col min="10" max="10" width="6.5703125" customWidth="1"/>
    <col min="12" max="12" width="14.85546875" customWidth="1"/>
    <col min="13" max="13" width="0.42578125" customWidth="1"/>
  </cols>
  <sheetData>
    <row r="1" spans="1:13" ht="15.75" x14ac:dyDescent="0.25">
      <c r="A1" s="1" t="s">
        <v>0</v>
      </c>
    </row>
    <row r="2" spans="1:13" ht="15.75" x14ac:dyDescent="0.25">
      <c r="A2" s="2" t="s">
        <v>1</v>
      </c>
    </row>
    <row r="3" spans="1:13" ht="18.75" x14ac:dyDescent="0.25">
      <c r="A3" s="4"/>
    </row>
    <row r="4" spans="1:13" ht="18.75" x14ac:dyDescent="0.25">
      <c r="A4" s="4" t="s">
        <v>2</v>
      </c>
    </row>
    <row r="5" spans="1:13" ht="18.75" x14ac:dyDescent="0.25">
      <c r="A5" s="4" t="s">
        <v>3</v>
      </c>
    </row>
    <row r="6" spans="1:13" ht="18.75" x14ac:dyDescent="0.25">
      <c r="A6" s="4" t="s">
        <v>4</v>
      </c>
    </row>
    <row r="7" spans="1:13" ht="15.75" x14ac:dyDescent="0.25">
      <c r="A7" s="3"/>
    </row>
    <row r="8" spans="1:13" ht="15.75" x14ac:dyDescent="0.25">
      <c r="A8" s="3"/>
    </row>
    <row r="9" spans="1:13" ht="18.75" x14ac:dyDescent="0.25">
      <c r="A9" s="4" t="s">
        <v>5</v>
      </c>
    </row>
    <row r="10" spans="1:13" ht="15.75" thickBot="1" x14ac:dyDescent="0.3">
      <c r="A10" s="5"/>
    </row>
    <row r="11" spans="1:13" ht="16.5" thickBot="1" x14ac:dyDescent="0.3">
      <c r="A11" s="72" t="s">
        <v>6</v>
      </c>
      <c r="B11" s="74"/>
      <c r="C11" s="72" t="s">
        <v>7</v>
      </c>
      <c r="D11" s="74"/>
      <c r="E11" s="58" t="s">
        <v>8</v>
      </c>
      <c r="F11" s="84" t="s">
        <v>9</v>
      </c>
      <c r="G11" s="85"/>
      <c r="H11" s="85"/>
      <c r="I11" s="85"/>
      <c r="J11" s="85"/>
      <c r="K11" s="85"/>
      <c r="L11" s="86"/>
      <c r="M11" s="6"/>
    </row>
    <row r="12" spans="1:13" ht="16.5" thickBot="1" x14ac:dyDescent="0.3">
      <c r="A12" s="78"/>
      <c r="B12" s="80"/>
      <c r="C12" s="78"/>
      <c r="D12" s="80"/>
      <c r="E12" s="60"/>
      <c r="F12" s="84" t="s">
        <v>10</v>
      </c>
      <c r="G12" s="85"/>
      <c r="H12" s="85"/>
      <c r="I12" s="86"/>
      <c r="J12" s="84" t="s">
        <v>11</v>
      </c>
      <c r="K12" s="86"/>
      <c r="L12" s="7" t="s">
        <v>12</v>
      </c>
      <c r="M12" s="6"/>
    </row>
    <row r="13" spans="1:13" ht="16.5" thickBot="1" x14ac:dyDescent="0.3">
      <c r="A13" s="84">
        <v>1</v>
      </c>
      <c r="B13" s="86"/>
      <c r="C13" s="84">
        <v>2</v>
      </c>
      <c r="D13" s="86"/>
      <c r="E13" s="7">
        <v>3</v>
      </c>
      <c r="F13" s="84">
        <v>5</v>
      </c>
      <c r="G13" s="85"/>
      <c r="H13" s="85"/>
      <c r="I13" s="86"/>
      <c r="J13" s="84">
        <v>6</v>
      </c>
      <c r="K13" s="86"/>
      <c r="L13" s="7">
        <v>7</v>
      </c>
      <c r="M13" s="6"/>
    </row>
    <row r="14" spans="1:13" ht="15" customHeight="1" x14ac:dyDescent="0.25">
      <c r="A14" s="72">
        <v>1</v>
      </c>
      <c r="B14" s="74"/>
      <c r="C14" s="72" t="s">
        <v>13</v>
      </c>
      <c r="D14" s="73"/>
      <c r="E14" s="73"/>
      <c r="F14" s="73"/>
      <c r="G14" s="73"/>
      <c r="H14" s="73"/>
      <c r="I14" s="73"/>
      <c r="J14" s="73"/>
      <c r="K14" s="73"/>
      <c r="L14" s="74"/>
      <c r="M14" s="57"/>
    </row>
    <row r="15" spans="1:13" ht="15" customHeight="1" x14ac:dyDescent="0.25">
      <c r="A15" s="75"/>
      <c r="B15" s="77"/>
      <c r="C15" s="75" t="s">
        <v>14</v>
      </c>
      <c r="D15" s="76"/>
      <c r="E15" s="76"/>
      <c r="F15" s="76"/>
      <c r="G15" s="76"/>
      <c r="H15" s="76"/>
      <c r="I15" s="76"/>
      <c r="J15" s="76"/>
      <c r="K15" s="76"/>
      <c r="L15" s="77"/>
      <c r="M15" s="57"/>
    </row>
    <row r="16" spans="1:13" ht="15.75" thickBot="1" x14ac:dyDescent="0.3">
      <c r="A16" s="78"/>
      <c r="B16" s="80"/>
      <c r="C16" s="78"/>
      <c r="D16" s="79"/>
      <c r="E16" s="79"/>
      <c r="F16" s="79"/>
      <c r="G16" s="79"/>
      <c r="H16" s="79"/>
      <c r="I16" s="79"/>
      <c r="J16" s="79"/>
      <c r="K16" s="79"/>
      <c r="L16" s="80"/>
      <c r="M16" s="57"/>
    </row>
    <row r="17" spans="1:13" ht="30" customHeight="1" x14ac:dyDescent="0.25">
      <c r="A17" s="72">
        <v>2</v>
      </c>
      <c r="B17" s="74"/>
      <c r="C17" s="52" t="s">
        <v>15</v>
      </c>
      <c r="D17" s="53"/>
      <c r="E17" s="101">
        <v>231488.7</v>
      </c>
      <c r="F17" s="72">
        <v>86209.3</v>
      </c>
      <c r="G17" s="73"/>
      <c r="H17" s="73"/>
      <c r="I17" s="74"/>
      <c r="J17" s="90">
        <v>85991</v>
      </c>
      <c r="K17" s="92"/>
      <c r="L17" s="101">
        <v>59288.4</v>
      </c>
      <c r="M17" s="57"/>
    </row>
    <row r="18" spans="1:13" ht="30" customHeight="1" thickBot="1" x14ac:dyDescent="0.3">
      <c r="A18" s="78"/>
      <c r="B18" s="80"/>
      <c r="C18" s="54" t="s">
        <v>16</v>
      </c>
      <c r="D18" s="55"/>
      <c r="E18" s="102"/>
      <c r="F18" s="78"/>
      <c r="G18" s="79"/>
      <c r="H18" s="79"/>
      <c r="I18" s="80"/>
      <c r="J18" s="93"/>
      <c r="K18" s="95"/>
      <c r="L18" s="102"/>
      <c r="M18" s="57"/>
    </row>
    <row r="19" spans="1:13" ht="15" customHeight="1" x14ac:dyDescent="0.25">
      <c r="A19" s="72">
        <v>3</v>
      </c>
      <c r="B19" s="74"/>
      <c r="C19" s="52" t="s">
        <v>17</v>
      </c>
      <c r="D19" s="53"/>
      <c r="E19" s="8">
        <v>63362.7</v>
      </c>
      <c r="F19" s="72">
        <v>25062.7</v>
      </c>
      <c r="G19" s="73"/>
      <c r="H19" s="73"/>
      <c r="I19" s="74"/>
      <c r="J19" s="72">
        <v>31000</v>
      </c>
      <c r="K19" s="74"/>
      <c r="L19" s="8">
        <v>7300</v>
      </c>
      <c r="M19" s="57"/>
    </row>
    <row r="20" spans="1:13" x14ac:dyDescent="0.25">
      <c r="A20" s="75"/>
      <c r="B20" s="77"/>
      <c r="C20" s="62"/>
      <c r="D20" s="64"/>
      <c r="E20" s="8"/>
      <c r="F20" s="75"/>
      <c r="G20" s="76"/>
      <c r="H20" s="76"/>
      <c r="I20" s="77"/>
      <c r="J20" s="75"/>
      <c r="K20" s="77"/>
      <c r="L20" s="8"/>
      <c r="M20" s="57"/>
    </row>
    <row r="21" spans="1:13" ht="15" customHeight="1" x14ac:dyDescent="0.25">
      <c r="A21" s="75"/>
      <c r="B21" s="77"/>
      <c r="C21" s="62" t="s">
        <v>18</v>
      </c>
      <c r="D21" s="64"/>
      <c r="E21" s="8"/>
      <c r="F21" s="75"/>
      <c r="G21" s="76"/>
      <c r="H21" s="76"/>
      <c r="I21" s="77"/>
      <c r="J21" s="75"/>
      <c r="K21" s="77"/>
      <c r="L21" s="8"/>
      <c r="M21" s="57"/>
    </row>
    <row r="22" spans="1:13" ht="30" customHeight="1" x14ac:dyDescent="0.25">
      <c r="A22" s="75"/>
      <c r="B22" s="77"/>
      <c r="C22" s="62" t="s">
        <v>19</v>
      </c>
      <c r="D22" s="64"/>
      <c r="E22" s="8" t="s">
        <v>20</v>
      </c>
      <c r="F22" s="62" t="s">
        <v>21</v>
      </c>
      <c r="G22" s="63"/>
      <c r="H22" s="63"/>
      <c r="I22" s="64"/>
      <c r="J22" s="75" t="s">
        <v>22</v>
      </c>
      <c r="K22" s="77"/>
      <c r="L22" s="8" t="s">
        <v>23</v>
      </c>
      <c r="M22" s="57"/>
    </row>
    <row r="23" spans="1:13" ht="15.75" thickBot="1" x14ac:dyDescent="0.3">
      <c r="A23" s="78"/>
      <c r="B23" s="80"/>
      <c r="C23" s="54"/>
      <c r="D23" s="55"/>
      <c r="E23" s="7"/>
      <c r="F23" s="68"/>
      <c r="G23" s="69"/>
      <c r="H23" s="69"/>
      <c r="I23" s="70"/>
      <c r="J23" s="68"/>
      <c r="K23" s="70"/>
      <c r="L23" s="9"/>
      <c r="M23" s="57"/>
    </row>
    <row r="24" spans="1:13" ht="16.5" thickBot="1" x14ac:dyDescent="0.3">
      <c r="A24" s="84">
        <v>4</v>
      </c>
      <c r="B24" s="86"/>
      <c r="C24" s="40" t="s">
        <v>24</v>
      </c>
      <c r="D24" s="42"/>
      <c r="E24" s="10">
        <v>20363</v>
      </c>
      <c r="F24" s="84">
        <v>9946.6</v>
      </c>
      <c r="G24" s="85"/>
      <c r="H24" s="85"/>
      <c r="I24" s="86"/>
      <c r="J24" s="87">
        <v>6669</v>
      </c>
      <c r="K24" s="89"/>
      <c r="L24" s="10">
        <v>3747.4</v>
      </c>
      <c r="M24" s="6"/>
    </row>
    <row r="25" spans="1:13" ht="30" customHeight="1" thickBot="1" x14ac:dyDescent="0.3">
      <c r="A25" s="84">
        <v>5</v>
      </c>
      <c r="B25" s="86"/>
      <c r="C25" s="40" t="s">
        <v>25</v>
      </c>
      <c r="D25" s="42"/>
      <c r="E25" s="7">
        <v>147763</v>
      </c>
      <c r="F25" s="84">
        <v>51200</v>
      </c>
      <c r="G25" s="85"/>
      <c r="H25" s="85"/>
      <c r="I25" s="86"/>
      <c r="J25" s="84">
        <v>48322</v>
      </c>
      <c r="K25" s="86"/>
      <c r="L25" s="7">
        <v>48241</v>
      </c>
      <c r="M25" s="6"/>
    </row>
    <row r="26" spans="1:13" x14ac:dyDescent="0.25">
      <c r="A26" s="72">
        <v>6</v>
      </c>
      <c r="B26" s="74"/>
      <c r="C26" s="72" t="s">
        <v>26</v>
      </c>
      <c r="D26" s="73"/>
      <c r="E26" s="73"/>
      <c r="F26" s="73"/>
      <c r="G26" s="73"/>
      <c r="H26" s="73"/>
      <c r="I26" s="73"/>
      <c r="J26" s="73"/>
      <c r="K26" s="73"/>
      <c r="L26" s="74"/>
      <c r="M26" s="57"/>
    </row>
    <row r="27" spans="1:13" ht="15.75" thickBot="1" x14ac:dyDescent="0.3">
      <c r="A27" s="78"/>
      <c r="B27" s="80"/>
      <c r="C27" s="78"/>
      <c r="D27" s="79"/>
      <c r="E27" s="79"/>
      <c r="F27" s="79"/>
      <c r="G27" s="79"/>
      <c r="H27" s="79"/>
      <c r="I27" s="79"/>
      <c r="J27" s="79"/>
      <c r="K27" s="79"/>
      <c r="L27" s="80"/>
      <c r="M27" s="57"/>
    </row>
    <row r="28" spans="1:13" ht="16.5" thickBot="1" x14ac:dyDescent="0.3">
      <c r="A28" s="84">
        <v>7</v>
      </c>
      <c r="B28" s="86"/>
      <c r="C28" s="84" t="s">
        <v>27</v>
      </c>
      <c r="D28" s="85"/>
      <c r="E28" s="85"/>
      <c r="F28" s="85"/>
      <c r="G28" s="85"/>
      <c r="H28" s="85"/>
      <c r="I28" s="85"/>
      <c r="J28" s="85"/>
      <c r="K28" s="85"/>
      <c r="L28" s="86"/>
      <c r="M28" s="6"/>
    </row>
    <row r="29" spans="1:13" ht="30" customHeight="1" x14ac:dyDescent="0.25">
      <c r="A29" s="72">
        <v>8</v>
      </c>
      <c r="B29" s="74"/>
      <c r="C29" s="52" t="s">
        <v>28</v>
      </c>
      <c r="D29" s="53"/>
      <c r="E29" s="58">
        <v>2520.6</v>
      </c>
      <c r="F29" s="72">
        <v>967.6</v>
      </c>
      <c r="G29" s="73"/>
      <c r="H29" s="73"/>
      <c r="I29" s="74"/>
      <c r="J29" s="72">
        <v>755</v>
      </c>
      <c r="K29" s="74"/>
      <c r="L29" s="58">
        <v>798</v>
      </c>
      <c r="M29" s="57"/>
    </row>
    <row r="30" spans="1:13" ht="30" customHeight="1" thickBot="1" x14ac:dyDescent="0.3">
      <c r="A30" s="78"/>
      <c r="B30" s="80"/>
      <c r="C30" s="54" t="s">
        <v>16</v>
      </c>
      <c r="D30" s="55"/>
      <c r="E30" s="60"/>
      <c r="F30" s="78"/>
      <c r="G30" s="79"/>
      <c r="H30" s="79"/>
      <c r="I30" s="80"/>
      <c r="J30" s="78"/>
      <c r="K30" s="80"/>
      <c r="L30" s="60"/>
      <c r="M30" s="57"/>
    </row>
    <row r="31" spans="1:13" ht="30" customHeight="1" thickBot="1" x14ac:dyDescent="0.3">
      <c r="A31" s="84">
        <v>9</v>
      </c>
      <c r="B31" s="86"/>
      <c r="C31" s="40" t="s">
        <v>29</v>
      </c>
      <c r="D31" s="42"/>
      <c r="E31" s="11" t="s">
        <v>30</v>
      </c>
      <c r="F31" s="98" t="s">
        <v>30</v>
      </c>
      <c r="G31" s="99"/>
      <c r="H31" s="99"/>
      <c r="I31" s="100"/>
      <c r="J31" s="98" t="s">
        <v>30</v>
      </c>
      <c r="K31" s="100"/>
      <c r="L31" s="11" t="s">
        <v>30</v>
      </c>
      <c r="M31" s="6"/>
    </row>
    <row r="32" spans="1:13" ht="16.5" thickBot="1" x14ac:dyDescent="0.3">
      <c r="A32" s="84">
        <v>10</v>
      </c>
      <c r="B32" s="86"/>
      <c r="C32" s="40" t="s">
        <v>24</v>
      </c>
      <c r="D32" s="42"/>
      <c r="E32" s="7">
        <v>355.6</v>
      </c>
      <c r="F32" s="84">
        <v>225.6</v>
      </c>
      <c r="G32" s="85"/>
      <c r="H32" s="85"/>
      <c r="I32" s="86"/>
      <c r="J32" s="84">
        <v>50</v>
      </c>
      <c r="K32" s="86"/>
      <c r="L32" s="7">
        <v>80</v>
      </c>
      <c r="M32" s="6"/>
    </row>
    <row r="33" spans="1:13" ht="30" customHeight="1" thickBot="1" x14ac:dyDescent="0.3">
      <c r="A33" s="84">
        <v>11</v>
      </c>
      <c r="B33" s="86"/>
      <c r="C33" s="40" t="s">
        <v>31</v>
      </c>
      <c r="D33" s="42"/>
      <c r="E33" s="7">
        <v>2165</v>
      </c>
      <c r="F33" s="84">
        <v>742</v>
      </c>
      <c r="G33" s="85"/>
      <c r="H33" s="85"/>
      <c r="I33" s="86"/>
      <c r="J33" s="84">
        <v>705</v>
      </c>
      <c r="K33" s="86"/>
      <c r="L33" s="7">
        <v>718</v>
      </c>
      <c r="M33" s="6"/>
    </row>
    <row r="34" spans="1:13" ht="16.5" thickBot="1" x14ac:dyDescent="0.3">
      <c r="A34" s="84">
        <v>12</v>
      </c>
      <c r="B34" s="86"/>
      <c r="C34" s="84" t="s">
        <v>32</v>
      </c>
      <c r="D34" s="85"/>
      <c r="E34" s="85"/>
      <c r="F34" s="85"/>
      <c r="G34" s="85"/>
      <c r="H34" s="85"/>
      <c r="I34" s="85"/>
      <c r="J34" s="85"/>
      <c r="K34" s="85"/>
      <c r="L34" s="86"/>
      <c r="M34" s="6"/>
    </row>
    <row r="35" spans="1:13" ht="30" customHeight="1" x14ac:dyDescent="0.25">
      <c r="A35" s="72">
        <v>13</v>
      </c>
      <c r="B35" s="74"/>
      <c r="C35" s="52" t="s">
        <v>28</v>
      </c>
      <c r="D35" s="53"/>
      <c r="E35" s="96">
        <v>3369.8</v>
      </c>
      <c r="F35" s="72">
        <v>815.7</v>
      </c>
      <c r="G35" s="73"/>
      <c r="H35" s="73"/>
      <c r="I35" s="74"/>
      <c r="J35" s="72">
        <v>457</v>
      </c>
      <c r="K35" s="74"/>
      <c r="L35" s="58">
        <v>2097.1</v>
      </c>
      <c r="M35" s="57"/>
    </row>
    <row r="36" spans="1:13" ht="30" customHeight="1" thickBot="1" x14ac:dyDescent="0.3">
      <c r="A36" s="78"/>
      <c r="B36" s="80"/>
      <c r="C36" s="54" t="s">
        <v>16</v>
      </c>
      <c r="D36" s="55"/>
      <c r="E36" s="97"/>
      <c r="F36" s="78"/>
      <c r="G36" s="79"/>
      <c r="H36" s="79"/>
      <c r="I36" s="80"/>
      <c r="J36" s="78"/>
      <c r="K36" s="80"/>
      <c r="L36" s="60"/>
      <c r="M36" s="57"/>
    </row>
    <row r="37" spans="1:13" ht="30" customHeight="1" thickBot="1" x14ac:dyDescent="0.3">
      <c r="A37" s="84">
        <v>14</v>
      </c>
      <c r="B37" s="86"/>
      <c r="C37" s="40" t="s">
        <v>29</v>
      </c>
      <c r="D37" s="42"/>
      <c r="E37" s="7">
        <v>62.7</v>
      </c>
      <c r="F37" s="84">
        <v>62.7</v>
      </c>
      <c r="G37" s="85"/>
      <c r="H37" s="85"/>
      <c r="I37" s="86"/>
      <c r="J37" s="84" t="s">
        <v>30</v>
      </c>
      <c r="K37" s="86"/>
      <c r="L37" s="7" t="s">
        <v>30</v>
      </c>
      <c r="M37" s="6"/>
    </row>
    <row r="38" spans="1:13" ht="16.5" thickBot="1" x14ac:dyDescent="0.3">
      <c r="A38" s="84">
        <v>15</v>
      </c>
      <c r="B38" s="86"/>
      <c r="C38" s="40" t="s">
        <v>24</v>
      </c>
      <c r="D38" s="42"/>
      <c r="E38" s="10">
        <v>2755.1</v>
      </c>
      <c r="F38" s="84">
        <v>491</v>
      </c>
      <c r="G38" s="85"/>
      <c r="H38" s="85"/>
      <c r="I38" s="86"/>
      <c r="J38" s="84">
        <v>290</v>
      </c>
      <c r="K38" s="86"/>
      <c r="L38" s="7">
        <v>1974.1</v>
      </c>
      <c r="M38" s="6"/>
    </row>
    <row r="39" spans="1:13" ht="30" customHeight="1" thickBot="1" x14ac:dyDescent="0.3">
      <c r="A39" s="84">
        <v>16</v>
      </c>
      <c r="B39" s="86"/>
      <c r="C39" s="40" t="s">
        <v>31</v>
      </c>
      <c r="D39" s="42"/>
      <c r="E39" s="7">
        <v>552</v>
      </c>
      <c r="F39" s="84">
        <v>262</v>
      </c>
      <c r="G39" s="85"/>
      <c r="H39" s="85"/>
      <c r="I39" s="86"/>
      <c r="J39" s="84">
        <v>167</v>
      </c>
      <c r="K39" s="86"/>
      <c r="L39" s="7">
        <v>123</v>
      </c>
      <c r="M39" s="6"/>
    </row>
    <row r="40" spans="1:13" ht="16.5" thickBot="1" x14ac:dyDescent="0.3">
      <c r="A40" s="84">
        <v>17</v>
      </c>
      <c r="B40" s="86"/>
      <c r="C40" s="84" t="s">
        <v>33</v>
      </c>
      <c r="D40" s="85"/>
      <c r="E40" s="85"/>
      <c r="F40" s="85"/>
      <c r="G40" s="85"/>
      <c r="H40" s="85"/>
      <c r="I40" s="85"/>
      <c r="J40" s="85"/>
      <c r="K40" s="85"/>
      <c r="L40" s="86"/>
      <c r="M40" s="6"/>
    </row>
    <row r="41" spans="1:13" ht="30" customHeight="1" x14ac:dyDescent="0.25">
      <c r="A41" s="72">
        <v>18</v>
      </c>
      <c r="B41" s="74"/>
      <c r="C41" s="52" t="s">
        <v>28</v>
      </c>
      <c r="D41" s="53"/>
      <c r="E41" s="58">
        <v>2436.4</v>
      </c>
      <c r="F41" s="72">
        <v>100</v>
      </c>
      <c r="G41" s="73"/>
      <c r="H41" s="73"/>
      <c r="I41" s="74"/>
      <c r="J41" s="72">
        <v>2236.4</v>
      </c>
      <c r="K41" s="74"/>
      <c r="L41" s="58">
        <v>100</v>
      </c>
      <c r="M41" s="57"/>
    </row>
    <row r="42" spans="1:13" ht="30" customHeight="1" thickBot="1" x14ac:dyDescent="0.3">
      <c r="A42" s="78"/>
      <c r="B42" s="80"/>
      <c r="C42" s="54" t="s">
        <v>16</v>
      </c>
      <c r="D42" s="55"/>
      <c r="E42" s="60"/>
      <c r="F42" s="78"/>
      <c r="G42" s="79"/>
      <c r="H42" s="79"/>
      <c r="I42" s="80"/>
      <c r="J42" s="78"/>
      <c r="K42" s="80"/>
      <c r="L42" s="60"/>
      <c r="M42" s="57"/>
    </row>
    <row r="43" spans="1:13" ht="30" customHeight="1" thickBot="1" x14ac:dyDescent="0.3">
      <c r="A43" s="84">
        <v>19</v>
      </c>
      <c r="B43" s="86"/>
      <c r="C43" s="40" t="s">
        <v>29</v>
      </c>
      <c r="D43" s="42"/>
      <c r="E43" s="7" t="s">
        <v>30</v>
      </c>
      <c r="F43" s="84" t="s">
        <v>30</v>
      </c>
      <c r="G43" s="85"/>
      <c r="H43" s="85"/>
      <c r="I43" s="86"/>
      <c r="J43" s="84" t="s">
        <v>30</v>
      </c>
      <c r="K43" s="86"/>
      <c r="L43" s="7" t="s">
        <v>30</v>
      </c>
      <c r="M43" s="6"/>
    </row>
    <row r="44" spans="1:13" ht="16.5" thickBot="1" x14ac:dyDescent="0.3">
      <c r="A44" s="84">
        <v>20</v>
      </c>
      <c r="B44" s="86"/>
      <c r="C44" s="40" t="s">
        <v>24</v>
      </c>
      <c r="D44" s="42"/>
      <c r="E44" s="7">
        <v>2436.4</v>
      </c>
      <c r="F44" s="84">
        <v>100</v>
      </c>
      <c r="G44" s="85"/>
      <c r="H44" s="85"/>
      <c r="I44" s="86"/>
      <c r="J44" s="84">
        <v>2236.4</v>
      </c>
      <c r="K44" s="86"/>
      <c r="L44" s="7">
        <v>100</v>
      </c>
      <c r="M44" s="6"/>
    </row>
    <row r="45" spans="1:13" ht="30" customHeight="1" thickBot="1" x14ac:dyDescent="0.3">
      <c r="A45" s="84">
        <v>21</v>
      </c>
      <c r="B45" s="86"/>
      <c r="C45" s="40" t="s">
        <v>31</v>
      </c>
      <c r="D45" s="42"/>
      <c r="E45" s="7" t="s">
        <v>30</v>
      </c>
      <c r="F45" s="84" t="s">
        <v>30</v>
      </c>
      <c r="G45" s="85"/>
      <c r="H45" s="85"/>
      <c r="I45" s="86"/>
      <c r="J45" s="84"/>
      <c r="K45" s="86"/>
      <c r="L45" s="7" t="s">
        <v>30</v>
      </c>
      <c r="M45" s="12"/>
    </row>
    <row r="46" spans="1:13" x14ac:dyDescent="0.25">
      <c r="A46" s="58">
        <v>22</v>
      </c>
      <c r="B46" s="72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</row>
    <row r="47" spans="1:13" ht="15" customHeight="1" x14ac:dyDescent="0.25">
      <c r="A47" s="59"/>
      <c r="B47" s="75" t="s">
        <v>34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</row>
    <row r="48" spans="1:13" ht="15.75" thickBot="1" x14ac:dyDescent="0.3">
      <c r="A48" s="60"/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80"/>
    </row>
    <row r="49" spans="1:13" ht="30" customHeight="1" x14ac:dyDescent="0.25">
      <c r="A49" s="58">
        <v>23</v>
      </c>
      <c r="B49" s="52" t="s">
        <v>28</v>
      </c>
      <c r="C49" s="53"/>
      <c r="D49" s="72">
        <v>152036</v>
      </c>
      <c r="E49" s="73"/>
      <c r="F49" s="74"/>
      <c r="G49" s="72">
        <v>56466</v>
      </c>
      <c r="H49" s="74"/>
      <c r="I49" s="72">
        <v>48040</v>
      </c>
      <c r="J49" s="74"/>
      <c r="K49" s="72">
        <v>47530</v>
      </c>
      <c r="L49" s="73"/>
      <c r="M49" s="74"/>
    </row>
    <row r="50" spans="1:13" ht="30" customHeight="1" thickBot="1" x14ac:dyDescent="0.3">
      <c r="A50" s="60"/>
      <c r="B50" s="54" t="s">
        <v>16</v>
      </c>
      <c r="C50" s="55"/>
      <c r="D50" s="78"/>
      <c r="E50" s="79"/>
      <c r="F50" s="80"/>
      <c r="G50" s="78"/>
      <c r="H50" s="80"/>
      <c r="I50" s="78"/>
      <c r="J50" s="80"/>
      <c r="K50" s="78"/>
      <c r="L50" s="79"/>
      <c r="M50" s="80"/>
    </row>
    <row r="51" spans="1:13" ht="30" customHeight="1" thickBot="1" x14ac:dyDescent="0.3">
      <c r="A51" s="13">
        <v>24</v>
      </c>
      <c r="B51" s="40" t="s">
        <v>29</v>
      </c>
      <c r="C51" s="42"/>
      <c r="D51" s="84" t="s">
        <v>30</v>
      </c>
      <c r="E51" s="85"/>
      <c r="F51" s="86"/>
      <c r="G51" s="84" t="s">
        <v>30</v>
      </c>
      <c r="H51" s="86"/>
      <c r="I51" s="84" t="s">
        <v>30</v>
      </c>
      <c r="J51" s="86"/>
      <c r="K51" s="84" t="s">
        <v>30</v>
      </c>
      <c r="L51" s="85"/>
      <c r="M51" s="86"/>
    </row>
    <row r="52" spans="1:13" ht="15.75" thickBot="1" x14ac:dyDescent="0.3">
      <c r="A52" s="13">
        <v>25</v>
      </c>
      <c r="B52" s="40" t="s">
        <v>24</v>
      </c>
      <c r="C52" s="42"/>
      <c r="D52" s="84">
        <v>7590</v>
      </c>
      <c r="E52" s="85"/>
      <c r="F52" s="86"/>
      <c r="G52" s="84">
        <v>6470</v>
      </c>
      <c r="H52" s="86"/>
      <c r="I52" s="84">
        <v>790</v>
      </c>
      <c r="J52" s="86"/>
      <c r="K52" s="84">
        <v>330</v>
      </c>
      <c r="L52" s="85"/>
      <c r="M52" s="86"/>
    </row>
    <row r="53" spans="1:13" ht="30" customHeight="1" thickBot="1" x14ac:dyDescent="0.3">
      <c r="A53" s="13">
        <v>26</v>
      </c>
      <c r="B53" s="40" t="s">
        <v>31</v>
      </c>
      <c r="C53" s="42"/>
      <c r="D53" s="84">
        <v>144446</v>
      </c>
      <c r="E53" s="85"/>
      <c r="F53" s="86"/>
      <c r="G53" s="84">
        <v>49996</v>
      </c>
      <c r="H53" s="86"/>
      <c r="I53" s="84">
        <v>47250</v>
      </c>
      <c r="J53" s="86"/>
      <c r="K53" s="84">
        <v>47200</v>
      </c>
      <c r="L53" s="85"/>
      <c r="M53" s="86"/>
    </row>
    <row r="54" spans="1:13" x14ac:dyDescent="0.25">
      <c r="A54" s="58">
        <v>27</v>
      </c>
      <c r="B54" s="72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</row>
    <row r="55" spans="1:13" ht="15" customHeight="1" x14ac:dyDescent="0.25">
      <c r="A55" s="59"/>
      <c r="B55" s="75" t="s">
        <v>35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</row>
    <row r="56" spans="1:13" ht="15.75" thickBot="1" x14ac:dyDescent="0.3">
      <c r="A56" s="60"/>
      <c r="B56" s="78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80"/>
    </row>
    <row r="57" spans="1:13" ht="15" customHeight="1" x14ac:dyDescent="0.25">
      <c r="A57" s="58">
        <v>28</v>
      </c>
      <c r="B57" s="52" t="s">
        <v>28</v>
      </c>
      <c r="C57" s="61"/>
      <c r="D57" s="53"/>
      <c r="E57" s="90">
        <v>932.6</v>
      </c>
      <c r="F57" s="91"/>
      <c r="G57" s="92"/>
      <c r="H57" s="58">
        <v>320</v>
      </c>
      <c r="I57" s="72">
        <v>272.60000000000002</v>
      </c>
      <c r="J57" s="74"/>
      <c r="K57" s="72">
        <v>340</v>
      </c>
      <c r="L57" s="74"/>
      <c r="M57" s="56"/>
    </row>
    <row r="58" spans="1:13" ht="15.75" thickBot="1" x14ac:dyDescent="0.3">
      <c r="A58" s="60"/>
      <c r="B58" s="54" t="s">
        <v>16</v>
      </c>
      <c r="C58" s="81"/>
      <c r="D58" s="55"/>
      <c r="E58" s="93"/>
      <c r="F58" s="94"/>
      <c r="G58" s="95"/>
      <c r="H58" s="60"/>
      <c r="I58" s="78"/>
      <c r="J58" s="80"/>
      <c r="K58" s="78"/>
      <c r="L58" s="80"/>
      <c r="M58" s="57"/>
    </row>
    <row r="59" spans="1:13" ht="16.5" thickBot="1" x14ac:dyDescent="0.3">
      <c r="A59" s="13">
        <v>29</v>
      </c>
      <c r="B59" s="40" t="s">
        <v>29</v>
      </c>
      <c r="C59" s="41"/>
      <c r="D59" s="42"/>
      <c r="E59" s="84" t="s">
        <v>30</v>
      </c>
      <c r="F59" s="85"/>
      <c r="G59" s="86"/>
      <c r="H59" s="7" t="s">
        <v>30</v>
      </c>
      <c r="I59" s="84" t="s">
        <v>30</v>
      </c>
      <c r="J59" s="86"/>
      <c r="K59" s="84" t="s">
        <v>30</v>
      </c>
      <c r="L59" s="86"/>
      <c r="M59" s="6"/>
    </row>
    <row r="60" spans="1:13" ht="16.5" thickBot="1" x14ac:dyDescent="0.3">
      <c r="A60" s="13">
        <v>30</v>
      </c>
      <c r="B60" s="40" t="s">
        <v>24</v>
      </c>
      <c r="C60" s="41"/>
      <c r="D60" s="42"/>
      <c r="E60" s="87">
        <v>332.6</v>
      </c>
      <c r="F60" s="88"/>
      <c r="G60" s="89"/>
      <c r="H60" s="7">
        <v>120</v>
      </c>
      <c r="I60" s="84">
        <v>72.599999999999994</v>
      </c>
      <c r="J60" s="86"/>
      <c r="K60" s="84">
        <v>140</v>
      </c>
      <c r="L60" s="86"/>
      <c r="M60" s="6"/>
    </row>
    <row r="61" spans="1:13" ht="30" customHeight="1" thickBot="1" x14ac:dyDescent="0.3">
      <c r="A61" s="13">
        <v>31</v>
      </c>
      <c r="B61" s="40" t="s">
        <v>31</v>
      </c>
      <c r="C61" s="41"/>
      <c r="D61" s="42"/>
      <c r="E61" s="84">
        <v>600</v>
      </c>
      <c r="F61" s="85"/>
      <c r="G61" s="86"/>
      <c r="H61" s="7">
        <v>200</v>
      </c>
      <c r="I61" s="84">
        <v>200</v>
      </c>
      <c r="J61" s="86"/>
      <c r="K61" s="84">
        <v>200</v>
      </c>
      <c r="L61" s="86"/>
      <c r="M61" s="12"/>
    </row>
    <row r="62" spans="1:13" x14ac:dyDescent="0.25">
      <c r="A62" s="58">
        <v>32</v>
      </c>
      <c r="B62" s="72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4"/>
    </row>
    <row r="63" spans="1:13" ht="15" customHeight="1" x14ac:dyDescent="0.25">
      <c r="A63" s="59"/>
      <c r="B63" s="75" t="s">
        <v>36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</row>
    <row r="64" spans="1:13" ht="15.75" thickBot="1" x14ac:dyDescent="0.3">
      <c r="A64" s="60"/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80"/>
    </row>
    <row r="65" spans="1:13" ht="15" customHeight="1" x14ac:dyDescent="0.25">
      <c r="A65" s="58">
        <v>33</v>
      </c>
      <c r="B65" s="52" t="s">
        <v>28</v>
      </c>
      <c r="C65" s="61"/>
      <c r="D65" s="53"/>
      <c r="E65" s="72">
        <v>120</v>
      </c>
      <c r="F65" s="73"/>
      <c r="G65" s="74"/>
      <c r="H65" s="58">
        <v>40</v>
      </c>
      <c r="I65" s="72">
        <v>30</v>
      </c>
      <c r="J65" s="74"/>
      <c r="K65" s="72">
        <v>50</v>
      </c>
      <c r="L65" s="74"/>
      <c r="M65" s="56"/>
    </row>
    <row r="66" spans="1:13" ht="15.75" thickBot="1" x14ac:dyDescent="0.3">
      <c r="A66" s="60"/>
      <c r="B66" s="54" t="s">
        <v>16</v>
      </c>
      <c r="C66" s="81"/>
      <c r="D66" s="55"/>
      <c r="E66" s="78"/>
      <c r="F66" s="79"/>
      <c r="G66" s="80"/>
      <c r="H66" s="60"/>
      <c r="I66" s="78"/>
      <c r="J66" s="80"/>
      <c r="K66" s="78"/>
      <c r="L66" s="80"/>
      <c r="M66" s="57"/>
    </row>
    <row r="67" spans="1:13" ht="16.5" thickBot="1" x14ac:dyDescent="0.3">
      <c r="A67" s="13">
        <v>34</v>
      </c>
      <c r="B67" s="40" t="s">
        <v>29</v>
      </c>
      <c r="C67" s="41"/>
      <c r="D67" s="42"/>
      <c r="E67" s="84" t="s">
        <v>30</v>
      </c>
      <c r="F67" s="85"/>
      <c r="G67" s="86"/>
      <c r="H67" s="7" t="s">
        <v>30</v>
      </c>
      <c r="I67" s="84" t="s">
        <v>30</v>
      </c>
      <c r="J67" s="86"/>
      <c r="K67" s="84" t="s">
        <v>30</v>
      </c>
      <c r="L67" s="86"/>
      <c r="M67" s="6"/>
    </row>
    <row r="68" spans="1:13" ht="16.5" thickBot="1" x14ac:dyDescent="0.3">
      <c r="A68" s="13">
        <v>35</v>
      </c>
      <c r="B68" s="40" t="s">
        <v>24</v>
      </c>
      <c r="C68" s="41"/>
      <c r="D68" s="42"/>
      <c r="E68" s="84">
        <v>120</v>
      </c>
      <c r="F68" s="85"/>
      <c r="G68" s="86"/>
      <c r="H68" s="7">
        <v>40</v>
      </c>
      <c r="I68" s="84">
        <v>30</v>
      </c>
      <c r="J68" s="86"/>
      <c r="K68" s="84">
        <v>50</v>
      </c>
      <c r="L68" s="86"/>
      <c r="M68" s="6"/>
    </row>
    <row r="69" spans="1:13" x14ac:dyDescent="0.25">
      <c r="A69" s="58">
        <v>36</v>
      </c>
      <c r="B69" s="52" t="s">
        <v>31</v>
      </c>
      <c r="C69" s="61"/>
      <c r="D69" s="53"/>
      <c r="E69" s="72" t="s">
        <v>30</v>
      </c>
      <c r="F69" s="73"/>
      <c r="G69" s="74"/>
      <c r="H69" s="8"/>
      <c r="I69" s="72" t="s">
        <v>30</v>
      </c>
      <c r="J69" s="74"/>
      <c r="K69" s="72" t="s">
        <v>30</v>
      </c>
      <c r="L69" s="74"/>
      <c r="M69" s="57"/>
    </row>
    <row r="70" spans="1:13" ht="15.75" thickBot="1" x14ac:dyDescent="0.3">
      <c r="A70" s="60"/>
      <c r="B70" s="54"/>
      <c r="C70" s="81"/>
      <c r="D70" s="55"/>
      <c r="E70" s="78"/>
      <c r="F70" s="79"/>
      <c r="G70" s="80"/>
      <c r="H70" s="7" t="s">
        <v>30</v>
      </c>
      <c r="I70" s="78"/>
      <c r="J70" s="80"/>
      <c r="K70" s="78"/>
      <c r="L70" s="80"/>
      <c r="M70" s="71"/>
    </row>
    <row r="71" spans="1:13" x14ac:dyDescent="0.25">
      <c r="A71" s="58">
        <v>37</v>
      </c>
      <c r="B71" s="72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</row>
    <row r="72" spans="1:13" ht="15" customHeight="1" x14ac:dyDescent="0.25">
      <c r="A72" s="59"/>
      <c r="B72" s="75" t="s">
        <v>37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</row>
    <row r="73" spans="1:13" ht="15.75" thickBot="1" x14ac:dyDescent="0.3">
      <c r="A73" s="60"/>
      <c r="B73" s="78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80"/>
    </row>
    <row r="74" spans="1:13" ht="15" customHeight="1" x14ac:dyDescent="0.25">
      <c r="A74" s="58">
        <v>38</v>
      </c>
      <c r="B74" s="52" t="s">
        <v>28</v>
      </c>
      <c r="C74" s="61"/>
      <c r="D74" s="53"/>
      <c r="E74" s="52">
        <v>70073.3</v>
      </c>
      <c r="F74" s="61"/>
      <c r="G74" s="53"/>
      <c r="H74" s="82">
        <v>27500</v>
      </c>
      <c r="I74" s="52">
        <v>34200</v>
      </c>
      <c r="J74" s="53"/>
      <c r="K74" s="52">
        <v>8373.2999999999993</v>
      </c>
      <c r="L74" s="53"/>
      <c r="M74" s="56"/>
    </row>
    <row r="75" spans="1:13" ht="15.75" thickBot="1" x14ac:dyDescent="0.3">
      <c r="A75" s="60"/>
      <c r="B75" s="54" t="s">
        <v>16</v>
      </c>
      <c r="C75" s="81"/>
      <c r="D75" s="55"/>
      <c r="E75" s="54"/>
      <c r="F75" s="81"/>
      <c r="G75" s="55"/>
      <c r="H75" s="83"/>
      <c r="I75" s="54"/>
      <c r="J75" s="55"/>
      <c r="K75" s="54"/>
      <c r="L75" s="55"/>
      <c r="M75" s="57"/>
    </row>
    <row r="76" spans="1:13" ht="30" customHeight="1" x14ac:dyDescent="0.25">
      <c r="A76" s="58">
        <v>39</v>
      </c>
      <c r="B76" s="52" t="s">
        <v>38</v>
      </c>
      <c r="C76" s="61"/>
      <c r="D76" s="53"/>
      <c r="E76" s="43"/>
      <c r="F76" s="49"/>
      <c r="G76" s="44"/>
      <c r="H76" s="14"/>
      <c r="I76" s="43"/>
      <c r="J76" s="44"/>
      <c r="K76" s="43"/>
      <c r="L76" s="44"/>
      <c r="M76" s="57"/>
    </row>
    <row r="77" spans="1:13" x14ac:dyDescent="0.25">
      <c r="A77" s="59"/>
      <c r="B77" s="62"/>
      <c r="C77" s="63"/>
      <c r="D77" s="64"/>
      <c r="E77" s="45"/>
      <c r="F77" s="50"/>
      <c r="G77" s="46"/>
      <c r="H77" s="14"/>
      <c r="I77" s="45"/>
      <c r="J77" s="46"/>
      <c r="K77" s="45"/>
      <c r="L77" s="46"/>
      <c r="M77" s="57"/>
    </row>
    <row r="78" spans="1:13" ht="15" customHeight="1" x14ac:dyDescent="0.25">
      <c r="A78" s="59"/>
      <c r="B78" s="62" t="s">
        <v>39</v>
      </c>
      <c r="C78" s="63"/>
      <c r="D78" s="64"/>
      <c r="E78" s="45">
        <v>63300</v>
      </c>
      <c r="F78" s="50"/>
      <c r="G78" s="46"/>
      <c r="H78" s="14">
        <v>25000</v>
      </c>
      <c r="I78" s="45">
        <v>31000</v>
      </c>
      <c r="J78" s="46"/>
      <c r="K78" s="45">
        <v>7300</v>
      </c>
      <c r="L78" s="46"/>
      <c r="M78" s="57"/>
    </row>
    <row r="79" spans="1:13" ht="30" customHeight="1" x14ac:dyDescent="0.25">
      <c r="A79" s="59"/>
      <c r="B79" s="62" t="s">
        <v>40</v>
      </c>
      <c r="C79" s="63"/>
      <c r="D79" s="64"/>
      <c r="E79" s="45"/>
      <c r="F79" s="50"/>
      <c r="G79" s="46"/>
      <c r="H79" s="14"/>
      <c r="I79" s="45"/>
      <c r="J79" s="46"/>
      <c r="K79" s="45"/>
      <c r="L79" s="46"/>
      <c r="M79" s="57"/>
    </row>
    <row r="80" spans="1:13" x14ac:dyDescent="0.25">
      <c r="A80" s="59"/>
      <c r="B80" s="65"/>
      <c r="C80" s="66"/>
      <c r="D80" s="67"/>
      <c r="E80" s="45"/>
      <c r="F80" s="50"/>
      <c r="G80" s="46"/>
      <c r="H80" s="14"/>
      <c r="I80" s="45"/>
      <c r="J80" s="46"/>
      <c r="K80" s="45"/>
      <c r="L80" s="46"/>
      <c r="M80" s="57"/>
    </row>
    <row r="81" spans="1:13" ht="26.25" thickBot="1" x14ac:dyDescent="0.3">
      <c r="A81" s="60"/>
      <c r="B81" s="68"/>
      <c r="C81" s="69"/>
      <c r="D81" s="70"/>
      <c r="E81" s="47" t="s">
        <v>41</v>
      </c>
      <c r="F81" s="51"/>
      <c r="G81" s="48"/>
      <c r="H81" s="15" t="s">
        <v>42</v>
      </c>
      <c r="I81" s="47" t="s">
        <v>22</v>
      </c>
      <c r="J81" s="48"/>
      <c r="K81" s="47" t="s">
        <v>43</v>
      </c>
      <c r="L81" s="48"/>
      <c r="M81" s="57"/>
    </row>
    <row r="82" spans="1:13" ht="16.5" thickBot="1" x14ac:dyDescent="0.3">
      <c r="A82" s="13">
        <v>40</v>
      </c>
      <c r="B82" s="40" t="s">
        <v>24</v>
      </c>
      <c r="C82" s="41"/>
      <c r="D82" s="42"/>
      <c r="E82" s="40">
        <v>6773.3</v>
      </c>
      <c r="F82" s="41"/>
      <c r="G82" s="42"/>
      <c r="H82" s="16">
        <v>2500</v>
      </c>
      <c r="I82" s="40">
        <v>3200</v>
      </c>
      <c r="J82" s="42"/>
      <c r="K82" s="40">
        <v>1073.3</v>
      </c>
      <c r="L82" s="42"/>
      <c r="M82" s="6"/>
    </row>
    <row r="83" spans="1:13" ht="27" customHeight="1" thickBot="1" x14ac:dyDescent="0.3">
      <c r="A83" s="13">
        <v>41</v>
      </c>
      <c r="B83" s="40" t="s">
        <v>31</v>
      </c>
      <c r="C83" s="41"/>
      <c r="D83" s="42"/>
      <c r="E83" s="40"/>
      <c r="F83" s="41"/>
      <c r="G83" s="42"/>
      <c r="H83" s="16"/>
      <c r="I83" s="40"/>
      <c r="J83" s="42"/>
      <c r="K83" s="40"/>
      <c r="L83" s="42"/>
      <c r="M83" s="6"/>
    </row>
    <row r="84" spans="1:13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25">
      <c r="A85" s="19"/>
    </row>
    <row r="86" spans="1:13" ht="15.75" x14ac:dyDescent="0.25">
      <c r="A86" s="20"/>
    </row>
  </sheetData>
  <mergeCells count="239">
    <mergeCell ref="A11:B12"/>
    <mergeCell ref="C11:D12"/>
    <mergeCell ref="E11:E12"/>
    <mergeCell ref="F11:L11"/>
    <mergeCell ref="F12:I12"/>
    <mergeCell ref="J12:K12"/>
    <mergeCell ref="M19:M23"/>
    <mergeCell ref="A13:B13"/>
    <mergeCell ref="C13:D13"/>
    <mergeCell ref="F13:I13"/>
    <mergeCell ref="J13:K13"/>
    <mergeCell ref="A14:B16"/>
    <mergeCell ref="C14:L14"/>
    <mergeCell ref="C15:L15"/>
    <mergeCell ref="C16:L16"/>
    <mergeCell ref="M14:M16"/>
    <mergeCell ref="A17:B18"/>
    <mergeCell ref="C17:D17"/>
    <mergeCell ref="C18:D18"/>
    <mergeCell ref="E17:E18"/>
    <mergeCell ref="F17:I18"/>
    <mergeCell ref="J17:K18"/>
    <mergeCell ref="L17:L18"/>
    <mergeCell ref="M17:M18"/>
    <mergeCell ref="A24:B24"/>
    <mergeCell ref="C24:D24"/>
    <mergeCell ref="F24:I24"/>
    <mergeCell ref="J24:K24"/>
    <mergeCell ref="A25:B25"/>
    <mergeCell ref="C25:D25"/>
    <mergeCell ref="F25:I25"/>
    <mergeCell ref="J25:K25"/>
    <mergeCell ref="F19:I19"/>
    <mergeCell ref="F20:I20"/>
    <mergeCell ref="F21:I21"/>
    <mergeCell ref="F22:I22"/>
    <mergeCell ref="F23:I23"/>
    <mergeCell ref="J19:K19"/>
    <mergeCell ref="J20:K20"/>
    <mergeCell ref="J21:K21"/>
    <mergeCell ref="J22:K22"/>
    <mergeCell ref="J23:K23"/>
    <mergeCell ref="A19:B23"/>
    <mergeCell ref="C19:D19"/>
    <mergeCell ref="C20:D20"/>
    <mergeCell ref="C21:D21"/>
    <mergeCell ref="C22:D22"/>
    <mergeCell ref="C23:D23"/>
    <mergeCell ref="L29:L30"/>
    <mergeCell ref="M29:M30"/>
    <mergeCell ref="A31:B31"/>
    <mergeCell ref="C31:D31"/>
    <mergeCell ref="F31:I31"/>
    <mergeCell ref="J31:K31"/>
    <mergeCell ref="A26:B27"/>
    <mergeCell ref="C26:L27"/>
    <mergeCell ref="M26:M27"/>
    <mergeCell ref="A28:B28"/>
    <mergeCell ref="C28:L28"/>
    <mergeCell ref="A29:B30"/>
    <mergeCell ref="C29:D29"/>
    <mergeCell ref="C30:D30"/>
    <mergeCell ref="E29:E30"/>
    <mergeCell ref="F29:I30"/>
    <mergeCell ref="A32:B32"/>
    <mergeCell ref="C32:D32"/>
    <mergeCell ref="F32:I32"/>
    <mergeCell ref="J32:K32"/>
    <mergeCell ref="A33:B33"/>
    <mergeCell ref="C33:D33"/>
    <mergeCell ref="F33:I33"/>
    <mergeCell ref="J33:K33"/>
    <mergeCell ref="J29:K30"/>
    <mergeCell ref="A34:B34"/>
    <mergeCell ref="C34:L34"/>
    <mergeCell ref="A35:B36"/>
    <mergeCell ref="C35:D35"/>
    <mergeCell ref="C36:D36"/>
    <mergeCell ref="E35:E36"/>
    <mergeCell ref="F35:I36"/>
    <mergeCell ref="J35:K36"/>
    <mergeCell ref="L35:L36"/>
    <mergeCell ref="A39:B39"/>
    <mergeCell ref="C39:D39"/>
    <mergeCell ref="F39:I39"/>
    <mergeCell ref="J39:K39"/>
    <mergeCell ref="A40:B40"/>
    <mergeCell ref="C40:L40"/>
    <mergeCell ref="M35:M36"/>
    <mergeCell ref="A37:B37"/>
    <mergeCell ref="C37:D37"/>
    <mergeCell ref="F37:I37"/>
    <mergeCell ref="J37:K37"/>
    <mergeCell ref="A38:B38"/>
    <mergeCell ref="C38:D38"/>
    <mergeCell ref="F38:I38"/>
    <mergeCell ref="J38:K38"/>
    <mergeCell ref="M41:M42"/>
    <mergeCell ref="A43:B43"/>
    <mergeCell ref="C43:D43"/>
    <mergeCell ref="F43:I43"/>
    <mergeCell ref="J43:K43"/>
    <mergeCell ref="A41:B42"/>
    <mergeCell ref="C41:D41"/>
    <mergeCell ref="C42:D42"/>
    <mergeCell ref="E41:E42"/>
    <mergeCell ref="F41:I42"/>
    <mergeCell ref="J41:K42"/>
    <mergeCell ref="A44:B44"/>
    <mergeCell ref="C44:D44"/>
    <mergeCell ref="F44:I44"/>
    <mergeCell ref="J44:K44"/>
    <mergeCell ref="A45:B45"/>
    <mergeCell ref="C45:D45"/>
    <mergeCell ref="F45:I45"/>
    <mergeCell ref="J45:K45"/>
    <mergeCell ref="L41:L42"/>
    <mergeCell ref="K49:M50"/>
    <mergeCell ref="B51:C51"/>
    <mergeCell ref="D51:F51"/>
    <mergeCell ref="G51:H51"/>
    <mergeCell ref="I51:J51"/>
    <mergeCell ref="K51:M51"/>
    <mergeCell ref="A46:A48"/>
    <mergeCell ref="B46:M46"/>
    <mergeCell ref="B47:M47"/>
    <mergeCell ref="B48:M48"/>
    <mergeCell ref="A49:A50"/>
    <mergeCell ref="B49:C49"/>
    <mergeCell ref="B50:C50"/>
    <mergeCell ref="D49:F50"/>
    <mergeCell ref="G49:H50"/>
    <mergeCell ref="I49:J50"/>
    <mergeCell ref="B52:C52"/>
    <mergeCell ref="D52:F52"/>
    <mergeCell ref="G52:H52"/>
    <mergeCell ref="I52:J52"/>
    <mergeCell ref="K52:M52"/>
    <mergeCell ref="B53:C53"/>
    <mergeCell ref="D53:F53"/>
    <mergeCell ref="G53:H53"/>
    <mergeCell ref="I53:J53"/>
    <mergeCell ref="K53:M53"/>
    <mergeCell ref="M57:M58"/>
    <mergeCell ref="B59:D59"/>
    <mergeCell ref="E59:G59"/>
    <mergeCell ref="I59:J59"/>
    <mergeCell ref="K59:L59"/>
    <mergeCell ref="A54:A56"/>
    <mergeCell ref="B54:M54"/>
    <mergeCell ref="B55:M55"/>
    <mergeCell ref="B56:M56"/>
    <mergeCell ref="A57:A58"/>
    <mergeCell ref="B57:D57"/>
    <mergeCell ref="B58:D58"/>
    <mergeCell ref="E57:G58"/>
    <mergeCell ref="H57:H58"/>
    <mergeCell ref="I57:J58"/>
    <mergeCell ref="B60:D60"/>
    <mergeCell ref="E60:G60"/>
    <mergeCell ref="I60:J60"/>
    <mergeCell ref="K60:L60"/>
    <mergeCell ref="B61:D61"/>
    <mergeCell ref="E61:G61"/>
    <mergeCell ref="I61:J61"/>
    <mergeCell ref="K61:L61"/>
    <mergeCell ref="K57:L58"/>
    <mergeCell ref="K65:L66"/>
    <mergeCell ref="M65:M66"/>
    <mergeCell ref="B67:D67"/>
    <mergeCell ref="E67:G67"/>
    <mergeCell ref="I67:J67"/>
    <mergeCell ref="K67:L67"/>
    <mergeCell ref="A62:A64"/>
    <mergeCell ref="B62:M62"/>
    <mergeCell ref="B63:M63"/>
    <mergeCell ref="B64:M64"/>
    <mergeCell ref="A65:A66"/>
    <mergeCell ref="B65:D65"/>
    <mergeCell ref="B66:D66"/>
    <mergeCell ref="E65:G66"/>
    <mergeCell ref="H65:H66"/>
    <mergeCell ref="I65:J66"/>
    <mergeCell ref="B68:D68"/>
    <mergeCell ref="E68:G68"/>
    <mergeCell ref="I68:J68"/>
    <mergeCell ref="K68:L68"/>
    <mergeCell ref="A69:A70"/>
    <mergeCell ref="B69:D70"/>
    <mergeCell ref="E69:G70"/>
    <mergeCell ref="I69:J70"/>
    <mergeCell ref="K69:L70"/>
    <mergeCell ref="M69:M70"/>
    <mergeCell ref="A71:A73"/>
    <mergeCell ref="B71:M71"/>
    <mergeCell ref="B72:M72"/>
    <mergeCell ref="B73:M73"/>
    <mergeCell ref="A74:A75"/>
    <mergeCell ref="B74:D74"/>
    <mergeCell ref="B75:D75"/>
    <mergeCell ref="E74:G75"/>
    <mergeCell ref="H74:H75"/>
    <mergeCell ref="E80:G80"/>
    <mergeCell ref="E81:G81"/>
    <mergeCell ref="I74:J75"/>
    <mergeCell ref="K74:L75"/>
    <mergeCell ref="M74:M75"/>
    <mergeCell ref="A76:A81"/>
    <mergeCell ref="B76:D76"/>
    <mergeCell ref="B77:D77"/>
    <mergeCell ref="B78:D78"/>
    <mergeCell ref="B79:D79"/>
    <mergeCell ref="B80:D80"/>
    <mergeCell ref="B81:D81"/>
    <mergeCell ref="M76:M81"/>
    <mergeCell ref="B82:D82"/>
    <mergeCell ref="E82:G82"/>
    <mergeCell ref="I82:J82"/>
    <mergeCell ref="K82:L82"/>
    <mergeCell ref="B83:D83"/>
    <mergeCell ref="E83:G83"/>
    <mergeCell ref="I83:J83"/>
    <mergeCell ref="K83:L83"/>
    <mergeCell ref="K76:L76"/>
    <mergeCell ref="K77:L77"/>
    <mergeCell ref="K78:L78"/>
    <mergeCell ref="K79:L79"/>
    <mergeCell ref="K80:L80"/>
    <mergeCell ref="K81:L81"/>
    <mergeCell ref="I76:J76"/>
    <mergeCell ref="I77:J77"/>
    <mergeCell ref="I78:J78"/>
    <mergeCell ref="I79:J79"/>
    <mergeCell ref="I80:J80"/>
    <mergeCell ref="I81:J81"/>
    <mergeCell ref="E76:G76"/>
    <mergeCell ref="E77:G77"/>
    <mergeCell ref="E78:G78"/>
    <mergeCell ref="E79:G7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view="pageBreakPreview" zoomScale="124" zoomScaleNormal="100" zoomScaleSheetLayoutView="124" workbookViewId="0">
      <selection sqref="A1:XFD1048576"/>
    </sheetView>
  </sheetViews>
  <sheetFormatPr defaultRowHeight="15" x14ac:dyDescent="0.25"/>
  <cols>
    <col min="1" max="1" width="0.5703125" customWidth="1"/>
    <col min="2" max="2" width="6.140625" customWidth="1"/>
    <col min="3" max="3" width="26.5703125" customWidth="1"/>
    <col min="4" max="4" width="14.85546875" customWidth="1"/>
    <col min="5" max="5" width="14.28515625" customWidth="1"/>
    <col min="6" max="7" width="15.28515625" customWidth="1"/>
  </cols>
  <sheetData>
    <row r="1" spans="2:7" x14ac:dyDescent="0.25">
      <c r="B1" s="21"/>
      <c r="C1" s="21"/>
      <c r="D1" s="21"/>
      <c r="E1" s="108" t="s">
        <v>0</v>
      </c>
      <c r="F1" s="108"/>
      <c r="G1" s="108"/>
    </row>
    <row r="2" spans="2:7" ht="44.25" customHeight="1" x14ac:dyDescent="0.25">
      <c r="B2" s="21"/>
      <c r="C2" s="21"/>
      <c r="D2" s="21"/>
      <c r="E2" s="109" t="s">
        <v>44</v>
      </c>
      <c r="F2" s="109"/>
      <c r="G2" s="109"/>
    </row>
    <row r="3" spans="2:7" ht="15.75" customHeight="1" x14ac:dyDescent="0.25">
      <c r="B3" s="21"/>
      <c r="C3" s="21"/>
      <c r="D3" s="21"/>
      <c r="E3" s="21"/>
      <c r="F3" s="24"/>
      <c r="G3" s="25"/>
    </row>
    <row r="4" spans="2:7" ht="29.25" customHeight="1" x14ac:dyDescent="0.25">
      <c r="B4" s="76" t="s">
        <v>45</v>
      </c>
      <c r="C4" s="76"/>
      <c r="D4" s="76"/>
      <c r="E4" s="76"/>
      <c r="F4" s="76"/>
      <c r="G4" s="76"/>
    </row>
    <row r="5" spans="2:7" ht="7.5" customHeight="1" x14ac:dyDescent="0.25">
      <c r="B5" s="18"/>
      <c r="C5" s="18"/>
      <c r="D5" s="18"/>
      <c r="E5" s="18"/>
      <c r="F5" s="18"/>
      <c r="G5" s="18"/>
    </row>
    <row r="6" spans="2:7" ht="14.25" customHeight="1" x14ac:dyDescent="0.25">
      <c r="B6" s="113" t="s">
        <v>46</v>
      </c>
      <c r="C6" s="113"/>
      <c r="D6" s="113"/>
      <c r="E6" s="113"/>
      <c r="F6" s="113"/>
      <c r="G6" s="113"/>
    </row>
    <row r="7" spans="2:7" ht="4.5" customHeight="1" x14ac:dyDescent="0.25">
      <c r="B7" s="21"/>
      <c r="C7" s="21"/>
      <c r="D7" s="21"/>
      <c r="E7" s="21"/>
      <c r="F7" s="21"/>
      <c r="G7" s="21"/>
    </row>
    <row r="8" spans="2:7" x14ac:dyDescent="0.25">
      <c r="B8" s="114" t="s">
        <v>6</v>
      </c>
      <c r="C8" s="103" t="s">
        <v>7</v>
      </c>
      <c r="D8" s="103" t="s">
        <v>8</v>
      </c>
      <c r="E8" s="110" t="s">
        <v>9</v>
      </c>
      <c r="F8" s="111"/>
      <c r="G8" s="112"/>
    </row>
    <row r="9" spans="2:7" ht="13.5" customHeight="1" x14ac:dyDescent="0.25">
      <c r="B9" s="115"/>
      <c r="C9" s="104"/>
      <c r="D9" s="104"/>
      <c r="E9" s="22" t="s">
        <v>10</v>
      </c>
      <c r="F9" s="22" t="s">
        <v>11</v>
      </c>
      <c r="G9" s="22" t="s">
        <v>12</v>
      </c>
    </row>
    <row r="10" spans="2:7" ht="14.25" customHeight="1" x14ac:dyDescent="0.25"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</row>
    <row r="11" spans="2:7" ht="13.5" customHeight="1" x14ac:dyDescent="0.25">
      <c r="B11" s="23">
        <v>1</v>
      </c>
      <c r="C11" s="105" t="s">
        <v>50</v>
      </c>
      <c r="D11" s="106"/>
      <c r="E11" s="106"/>
      <c r="F11" s="106"/>
      <c r="G11" s="107"/>
    </row>
    <row r="12" spans="2:7" ht="27" customHeight="1" x14ac:dyDescent="0.25">
      <c r="B12" s="23">
        <v>2</v>
      </c>
      <c r="C12" s="29" t="s">
        <v>47</v>
      </c>
      <c r="D12" s="30">
        <f t="shared" ref="D12:D17" si="0">SUM(E12:G12)</f>
        <v>226288.6</v>
      </c>
      <c r="E12" s="30">
        <f>SUM(E13,E16:E17)</f>
        <v>88345.7</v>
      </c>
      <c r="F12" s="30">
        <f>SUM(F13,F16:F17)</f>
        <v>78654.5</v>
      </c>
      <c r="G12" s="30">
        <f>SUM(G13,G16:G17)</f>
        <v>59288.4</v>
      </c>
    </row>
    <row r="13" spans="2:7" x14ac:dyDescent="0.25">
      <c r="B13" s="28">
        <v>3</v>
      </c>
      <c r="C13" s="27" t="s">
        <v>49</v>
      </c>
      <c r="D13" s="30">
        <f t="shared" si="0"/>
        <v>56026.2</v>
      </c>
      <c r="E13" s="31">
        <f>SUM(E14:E15)</f>
        <v>25062.7</v>
      </c>
      <c r="F13" s="31">
        <f>SUM(F14:F15)</f>
        <v>23663.5</v>
      </c>
      <c r="G13" s="31">
        <f>SUM(G14:G15)</f>
        <v>7300</v>
      </c>
    </row>
    <row r="14" spans="2:7" x14ac:dyDescent="0.25">
      <c r="B14" s="23">
        <v>4</v>
      </c>
      <c r="C14" s="26" t="s">
        <v>29</v>
      </c>
      <c r="D14" s="30">
        <f t="shared" si="0"/>
        <v>21726.2</v>
      </c>
      <c r="E14" s="30">
        <f>SUM(E21,E26,E31,E36,E41,E47,E53)</f>
        <v>10062.700000000001</v>
      </c>
      <c r="F14" s="30">
        <f t="shared" ref="F14:G14" si="1">SUM(F21,F26,F31,F36,F41,F47,F53)</f>
        <v>9263.5</v>
      </c>
      <c r="G14" s="30">
        <f t="shared" si="1"/>
        <v>2400</v>
      </c>
    </row>
    <row r="15" spans="2:7" ht="17.25" customHeight="1" x14ac:dyDescent="0.25">
      <c r="B15" s="23">
        <v>5</v>
      </c>
      <c r="C15" s="26" t="s">
        <v>48</v>
      </c>
      <c r="D15" s="30">
        <f t="shared" si="0"/>
        <v>34300</v>
      </c>
      <c r="E15" s="30">
        <f>E54</f>
        <v>15000</v>
      </c>
      <c r="F15" s="30">
        <f t="shared" ref="F15:G15" si="2">F54</f>
        <v>14400</v>
      </c>
      <c r="G15" s="30">
        <f t="shared" si="2"/>
        <v>4900</v>
      </c>
    </row>
    <row r="16" spans="2:7" x14ac:dyDescent="0.25">
      <c r="B16" s="23">
        <v>6</v>
      </c>
      <c r="C16" s="26" t="s">
        <v>24</v>
      </c>
      <c r="D16" s="30">
        <f t="shared" si="0"/>
        <v>22499.4</v>
      </c>
      <c r="E16" s="30">
        <f t="shared" ref="E16:G17" si="3">SUM(E22,E27,E32,E37,E42,E48,E55)</f>
        <v>12083</v>
      </c>
      <c r="F16" s="30">
        <f t="shared" si="3"/>
        <v>6669</v>
      </c>
      <c r="G16" s="30">
        <f t="shared" si="3"/>
        <v>3747.3999999999996</v>
      </c>
    </row>
    <row r="17" spans="2:7" ht="17.25" customHeight="1" x14ac:dyDescent="0.25">
      <c r="B17" s="23">
        <v>7</v>
      </c>
      <c r="C17" s="26" t="s">
        <v>25</v>
      </c>
      <c r="D17" s="30">
        <f t="shared" si="0"/>
        <v>147763</v>
      </c>
      <c r="E17" s="30">
        <f t="shared" si="3"/>
        <v>51200</v>
      </c>
      <c r="F17" s="30">
        <f t="shared" si="3"/>
        <v>48322</v>
      </c>
      <c r="G17" s="30">
        <f t="shared" si="3"/>
        <v>48241</v>
      </c>
    </row>
    <row r="18" spans="2:7" x14ac:dyDescent="0.25">
      <c r="B18" s="23">
        <v>8</v>
      </c>
      <c r="C18" s="105" t="s">
        <v>26</v>
      </c>
      <c r="D18" s="106"/>
      <c r="E18" s="106"/>
      <c r="F18" s="106"/>
      <c r="G18" s="107"/>
    </row>
    <row r="19" spans="2:7" x14ac:dyDescent="0.25">
      <c r="B19" s="23">
        <v>9</v>
      </c>
      <c r="C19" s="105" t="s">
        <v>27</v>
      </c>
      <c r="D19" s="106"/>
      <c r="E19" s="106"/>
      <c r="F19" s="106"/>
      <c r="G19" s="107"/>
    </row>
    <row r="20" spans="2:7" ht="27.75" customHeight="1" x14ac:dyDescent="0.25">
      <c r="B20" s="23">
        <v>10</v>
      </c>
      <c r="C20" s="29" t="s">
        <v>51</v>
      </c>
      <c r="D20" s="30">
        <f t="shared" ref="D20" si="4">SUM(D21:D23)</f>
        <v>2520.6</v>
      </c>
      <c r="E20" s="30">
        <f t="shared" ref="E20" si="5">SUM(E21:E23)</f>
        <v>967.6</v>
      </c>
      <c r="F20" s="30">
        <f t="shared" ref="F20" si="6">SUM(F21:F23)</f>
        <v>755</v>
      </c>
      <c r="G20" s="30">
        <f>SUM(G21:G23)</f>
        <v>798</v>
      </c>
    </row>
    <row r="21" spans="2:7" x14ac:dyDescent="0.25">
      <c r="B21" s="23">
        <v>11</v>
      </c>
      <c r="C21" s="26" t="s">
        <v>29</v>
      </c>
      <c r="D21" s="30" t="s">
        <v>30</v>
      </c>
      <c r="E21" s="30" t="s">
        <v>30</v>
      </c>
      <c r="F21" s="30" t="s">
        <v>30</v>
      </c>
      <c r="G21" s="30" t="s">
        <v>30</v>
      </c>
    </row>
    <row r="22" spans="2:7" x14ac:dyDescent="0.25">
      <c r="B22" s="23">
        <v>12</v>
      </c>
      <c r="C22" s="26" t="s">
        <v>24</v>
      </c>
      <c r="D22" s="30">
        <f>SUM(E22:G22)</f>
        <v>355.6</v>
      </c>
      <c r="E22" s="30">
        <v>225.6</v>
      </c>
      <c r="F22" s="30">
        <v>50</v>
      </c>
      <c r="G22" s="30">
        <v>80</v>
      </c>
    </row>
    <row r="23" spans="2:7" ht="15.75" customHeight="1" x14ac:dyDescent="0.25">
      <c r="B23" s="23">
        <v>13</v>
      </c>
      <c r="C23" s="26" t="s">
        <v>25</v>
      </c>
      <c r="D23" s="30">
        <f>SUM(E23:G23)</f>
        <v>2165</v>
      </c>
      <c r="E23" s="30">
        <v>742</v>
      </c>
      <c r="F23" s="30">
        <v>705</v>
      </c>
      <c r="G23" s="30">
        <v>718</v>
      </c>
    </row>
    <row r="24" spans="2:7" x14ac:dyDescent="0.25">
      <c r="B24" s="23">
        <v>14</v>
      </c>
      <c r="C24" s="105" t="s">
        <v>32</v>
      </c>
      <c r="D24" s="106"/>
      <c r="E24" s="106"/>
      <c r="F24" s="106"/>
      <c r="G24" s="107"/>
    </row>
    <row r="25" spans="2:7" ht="27.75" customHeight="1" x14ac:dyDescent="0.25">
      <c r="B25" s="23">
        <v>15</v>
      </c>
      <c r="C25" s="29" t="s">
        <v>51</v>
      </c>
      <c r="D25" s="30">
        <f t="shared" ref="D25" si="7">SUM(D26:D28)</f>
        <v>3431.2</v>
      </c>
      <c r="E25" s="30">
        <f t="shared" ref="E25" si="8">SUM(E26:E28)</f>
        <v>815.7</v>
      </c>
      <c r="F25" s="30">
        <f t="shared" ref="F25" si="9">SUM(F26:F28)</f>
        <v>518.4</v>
      </c>
      <c r="G25" s="30">
        <f>SUM(G26:G28)</f>
        <v>2097.1</v>
      </c>
    </row>
    <row r="26" spans="2:7" x14ac:dyDescent="0.25">
      <c r="B26" s="23">
        <v>16</v>
      </c>
      <c r="C26" s="26" t="s">
        <v>29</v>
      </c>
      <c r="D26" s="30">
        <f>SUM(E26:G26)</f>
        <v>124.1</v>
      </c>
      <c r="E26" s="30">
        <v>62.7</v>
      </c>
      <c r="F26" s="30">
        <v>61.4</v>
      </c>
      <c r="G26" s="30" t="s">
        <v>30</v>
      </c>
    </row>
    <row r="27" spans="2:7" x14ac:dyDescent="0.25">
      <c r="B27" s="23">
        <v>17</v>
      </c>
      <c r="C27" s="26" t="s">
        <v>24</v>
      </c>
      <c r="D27" s="30">
        <f>SUM(E27:G27)</f>
        <v>2755.1</v>
      </c>
      <c r="E27" s="30">
        <v>491</v>
      </c>
      <c r="F27" s="30">
        <v>290</v>
      </c>
      <c r="G27" s="30">
        <v>1974.1</v>
      </c>
    </row>
    <row r="28" spans="2:7" ht="15.75" customHeight="1" x14ac:dyDescent="0.25">
      <c r="B28" s="23">
        <v>18</v>
      </c>
      <c r="C28" s="26" t="s">
        <v>25</v>
      </c>
      <c r="D28" s="30">
        <f>SUM(E28:G28)</f>
        <v>552</v>
      </c>
      <c r="E28" s="30">
        <v>262</v>
      </c>
      <c r="F28" s="30">
        <v>167</v>
      </c>
      <c r="G28" s="30">
        <v>123</v>
      </c>
    </row>
    <row r="29" spans="2:7" x14ac:dyDescent="0.25">
      <c r="B29" s="23">
        <v>19</v>
      </c>
      <c r="C29" s="105" t="s">
        <v>33</v>
      </c>
      <c r="D29" s="106"/>
      <c r="E29" s="106"/>
      <c r="F29" s="106"/>
      <c r="G29" s="107"/>
    </row>
    <row r="30" spans="2:7" ht="27.75" customHeight="1" x14ac:dyDescent="0.25">
      <c r="B30" s="23">
        <v>20</v>
      </c>
      <c r="C30" s="29" t="s">
        <v>51</v>
      </c>
      <c r="D30" s="30">
        <f t="shared" ref="D30:F30" si="10">SUM(D31:D33)</f>
        <v>4572.8</v>
      </c>
      <c r="E30" s="30">
        <f t="shared" si="10"/>
        <v>2236.4</v>
      </c>
      <c r="F30" s="30">
        <f t="shared" si="10"/>
        <v>2236.4</v>
      </c>
      <c r="G30" s="30">
        <f>SUM(G31:G33)</f>
        <v>100</v>
      </c>
    </row>
    <row r="31" spans="2:7" x14ac:dyDescent="0.25">
      <c r="B31" s="23">
        <v>21</v>
      </c>
      <c r="C31" s="26" t="s">
        <v>29</v>
      </c>
      <c r="D31" s="30" t="s">
        <v>30</v>
      </c>
      <c r="E31" s="30" t="s">
        <v>30</v>
      </c>
      <c r="F31" s="30" t="s">
        <v>30</v>
      </c>
      <c r="G31" s="30" t="s">
        <v>30</v>
      </c>
    </row>
    <row r="32" spans="2:7" x14ac:dyDescent="0.25">
      <c r="B32" s="23">
        <v>22</v>
      </c>
      <c r="C32" s="26" t="s">
        <v>24</v>
      </c>
      <c r="D32" s="30">
        <f>SUM(E32:G32)</f>
        <v>4572.8</v>
      </c>
      <c r="E32" s="30">
        <v>2236.4</v>
      </c>
      <c r="F32" s="30">
        <v>2236.4</v>
      </c>
      <c r="G32" s="30">
        <v>100</v>
      </c>
    </row>
    <row r="33" spans="2:7" ht="15.75" customHeight="1" x14ac:dyDescent="0.25">
      <c r="B33" s="23">
        <v>23</v>
      </c>
      <c r="C33" s="26" t="s">
        <v>25</v>
      </c>
      <c r="D33" s="30" t="s">
        <v>30</v>
      </c>
      <c r="E33" s="30" t="s">
        <v>30</v>
      </c>
      <c r="F33" s="30" t="s">
        <v>30</v>
      </c>
      <c r="G33" s="30" t="s">
        <v>30</v>
      </c>
    </row>
    <row r="34" spans="2:7" ht="27.75" customHeight="1" x14ac:dyDescent="0.25">
      <c r="B34" s="23">
        <v>24</v>
      </c>
      <c r="C34" s="105" t="s">
        <v>34</v>
      </c>
      <c r="D34" s="106"/>
      <c r="E34" s="106"/>
      <c r="F34" s="106"/>
      <c r="G34" s="107"/>
    </row>
    <row r="35" spans="2:7" ht="27.75" customHeight="1" x14ac:dyDescent="0.25">
      <c r="B35" s="23">
        <v>25</v>
      </c>
      <c r="C35" s="29" t="s">
        <v>51</v>
      </c>
      <c r="D35" s="30">
        <f t="shared" ref="D35:E35" si="11">SUM(D36:D38)</f>
        <v>151416</v>
      </c>
      <c r="E35" s="30">
        <f t="shared" si="11"/>
        <v>55846</v>
      </c>
      <c r="F35" s="30">
        <f>SUM(F36:F38)</f>
        <v>48040</v>
      </c>
      <c r="G35" s="30">
        <f>SUM(G36:G38)</f>
        <v>47530</v>
      </c>
    </row>
    <row r="36" spans="2:7" x14ac:dyDescent="0.25">
      <c r="B36" s="23">
        <v>26</v>
      </c>
      <c r="C36" s="26" t="s">
        <v>29</v>
      </c>
      <c r="D36" s="23" t="s">
        <v>30</v>
      </c>
      <c r="E36" s="23" t="s">
        <v>30</v>
      </c>
      <c r="F36" s="23" t="s">
        <v>30</v>
      </c>
      <c r="G36" s="23" t="s">
        <v>30</v>
      </c>
    </row>
    <row r="37" spans="2:7" x14ac:dyDescent="0.25">
      <c r="B37" s="23">
        <v>27</v>
      </c>
      <c r="C37" s="26" t="s">
        <v>24</v>
      </c>
      <c r="D37" s="30">
        <f>SUM(E37:G37)</f>
        <v>6970</v>
      </c>
      <c r="E37" s="30">
        <v>5850</v>
      </c>
      <c r="F37" s="30">
        <v>790</v>
      </c>
      <c r="G37" s="30">
        <v>330</v>
      </c>
    </row>
    <row r="38" spans="2:7" ht="15.75" customHeight="1" x14ac:dyDescent="0.25">
      <c r="B38" s="23">
        <v>28</v>
      </c>
      <c r="C38" s="26" t="s">
        <v>25</v>
      </c>
      <c r="D38" s="30">
        <f>SUM(E38:G38)</f>
        <v>144446</v>
      </c>
      <c r="E38" s="30">
        <v>49996</v>
      </c>
      <c r="F38" s="30">
        <v>47250</v>
      </c>
      <c r="G38" s="30">
        <v>47200</v>
      </c>
    </row>
    <row r="39" spans="2:7" x14ac:dyDescent="0.25">
      <c r="B39" s="23">
        <v>29</v>
      </c>
      <c r="C39" s="105" t="s">
        <v>35</v>
      </c>
      <c r="D39" s="106"/>
      <c r="E39" s="106"/>
      <c r="F39" s="106"/>
      <c r="G39" s="107"/>
    </row>
    <row r="40" spans="2:7" ht="27.75" customHeight="1" x14ac:dyDescent="0.25">
      <c r="B40" s="23">
        <v>30</v>
      </c>
      <c r="C40" s="29" t="s">
        <v>51</v>
      </c>
      <c r="D40" s="23">
        <f t="shared" ref="D40:E40" si="12">SUM(D41:D43)</f>
        <v>932.6</v>
      </c>
      <c r="E40" s="30">
        <f t="shared" si="12"/>
        <v>320</v>
      </c>
      <c r="F40" s="23">
        <f>SUM(F41:F43)</f>
        <v>272.60000000000002</v>
      </c>
      <c r="G40" s="30">
        <f>SUM(G41:G43)</f>
        <v>340</v>
      </c>
    </row>
    <row r="41" spans="2:7" x14ac:dyDescent="0.25">
      <c r="B41" s="23">
        <v>31</v>
      </c>
      <c r="C41" s="26" t="s">
        <v>29</v>
      </c>
      <c r="D41" s="23" t="s">
        <v>30</v>
      </c>
      <c r="E41" s="23" t="s">
        <v>30</v>
      </c>
      <c r="F41" s="23" t="s">
        <v>30</v>
      </c>
      <c r="G41" s="23" t="s">
        <v>30</v>
      </c>
    </row>
    <row r="42" spans="2:7" x14ac:dyDescent="0.25">
      <c r="B42" s="23">
        <v>32</v>
      </c>
      <c r="C42" s="26" t="s">
        <v>24</v>
      </c>
      <c r="D42" s="30">
        <f>SUM(E42:G42)</f>
        <v>332.6</v>
      </c>
      <c r="E42" s="30">
        <v>120</v>
      </c>
      <c r="F42" s="30">
        <v>72.599999999999994</v>
      </c>
      <c r="G42" s="30">
        <v>140</v>
      </c>
    </row>
    <row r="43" spans="2:7" ht="15.75" customHeight="1" x14ac:dyDescent="0.25">
      <c r="B43" s="23">
        <v>33</v>
      </c>
      <c r="C43" s="26" t="s">
        <v>25</v>
      </c>
      <c r="D43" s="30">
        <f>SUM(E43:G43)</f>
        <v>600</v>
      </c>
      <c r="E43" s="30">
        <v>200</v>
      </c>
      <c r="F43" s="30">
        <v>200</v>
      </c>
      <c r="G43" s="30">
        <v>200</v>
      </c>
    </row>
    <row r="44" spans="2:7" ht="14.25" customHeight="1" x14ac:dyDescent="0.25">
      <c r="B44" s="23">
        <v>1</v>
      </c>
      <c r="C44" s="23">
        <v>2</v>
      </c>
      <c r="D44" s="23">
        <v>3</v>
      </c>
      <c r="E44" s="23">
        <v>4</v>
      </c>
      <c r="F44" s="23">
        <v>5</v>
      </c>
      <c r="G44" s="23">
        <v>6</v>
      </c>
    </row>
    <row r="45" spans="2:7" x14ac:dyDescent="0.25">
      <c r="B45" s="23">
        <v>34</v>
      </c>
      <c r="C45" s="105" t="s">
        <v>36</v>
      </c>
      <c r="D45" s="106"/>
      <c r="E45" s="106"/>
      <c r="F45" s="106"/>
      <c r="G45" s="107"/>
    </row>
    <row r="46" spans="2:7" ht="27.75" customHeight="1" x14ac:dyDescent="0.25">
      <c r="B46" s="23">
        <v>35</v>
      </c>
      <c r="C46" s="29" t="s">
        <v>51</v>
      </c>
      <c r="D46" s="30">
        <f>SUM(D47:D49)</f>
        <v>120</v>
      </c>
      <c r="E46" s="30">
        <f t="shared" ref="E46:F46" si="13">SUM(E47:E49)</f>
        <v>40</v>
      </c>
      <c r="F46" s="30">
        <f t="shared" si="13"/>
        <v>30</v>
      </c>
      <c r="G46" s="30">
        <f>SUM(G47:G49)</f>
        <v>50</v>
      </c>
    </row>
    <row r="47" spans="2:7" x14ac:dyDescent="0.25">
      <c r="B47" s="23">
        <v>36</v>
      </c>
      <c r="C47" s="26" t="s">
        <v>29</v>
      </c>
      <c r="D47" s="30" t="s">
        <v>30</v>
      </c>
      <c r="E47" s="30" t="s">
        <v>30</v>
      </c>
      <c r="F47" s="30" t="s">
        <v>30</v>
      </c>
      <c r="G47" s="30" t="s">
        <v>30</v>
      </c>
    </row>
    <row r="48" spans="2:7" x14ac:dyDescent="0.25">
      <c r="B48" s="23">
        <v>37</v>
      </c>
      <c r="C48" s="26" t="s">
        <v>24</v>
      </c>
      <c r="D48" s="30">
        <f>SUM(E48:G48)</f>
        <v>120</v>
      </c>
      <c r="E48" s="30">
        <v>40</v>
      </c>
      <c r="F48" s="30">
        <v>30</v>
      </c>
      <c r="G48" s="30">
        <v>50</v>
      </c>
    </row>
    <row r="49" spans="2:7" ht="15.75" customHeight="1" x14ac:dyDescent="0.25">
      <c r="B49" s="23">
        <v>38</v>
      </c>
      <c r="C49" s="26" t="s">
        <v>25</v>
      </c>
      <c r="D49" s="30" t="s">
        <v>30</v>
      </c>
      <c r="E49" s="30" t="s">
        <v>30</v>
      </c>
      <c r="F49" s="30" t="s">
        <v>30</v>
      </c>
      <c r="G49" s="30" t="s">
        <v>30</v>
      </c>
    </row>
    <row r="50" spans="2:7" x14ac:dyDescent="0.25">
      <c r="B50" s="23">
        <v>39</v>
      </c>
      <c r="C50" s="105" t="s">
        <v>37</v>
      </c>
      <c r="D50" s="106"/>
      <c r="E50" s="106"/>
      <c r="F50" s="106"/>
      <c r="G50" s="107"/>
    </row>
    <row r="51" spans="2:7" ht="27.75" customHeight="1" x14ac:dyDescent="0.25">
      <c r="B51" s="23">
        <v>40</v>
      </c>
      <c r="C51" s="29" t="s">
        <v>51</v>
      </c>
      <c r="D51" s="30">
        <f t="shared" ref="D51:F51" si="14">SUM(D52,D55:D56)</f>
        <v>63295.4</v>
      </c>
      <c r="E51" s="30">
        <f t="shared" si="14"/>
        <v>28120</v>
      </c>
      <c r="F51" s="30">
        <f t="shared" si="14"/>
        <v>26802.1</v>
      </c>
      <c r="G51" s="30">
        <f>SUM(G52,G55:G56)</f>
        <v>8373.2999999999993</v>
      </c>
    </row>
    <row r="52" spans="2:7" x14ac:dyDescent="0.25">
      <c r="B52" s="28">
        <v>41</v>
      </c>
      <c r="C52" s="27" t="s">
        <v>49</v>
      </c>
      <c r="D52" s="23">
        <f>SUM(E52:G52)</f>
        <v>55902.1</v>
      </c>
      <c r="E52" s="31">
        <f>SUM(E53:E54)</f>
        <v>25000</v>
      </c>
      <c r="F52" s="31">
        <f>SUM(F53:F54)</f>
        <v>23602.1</v>
      </c>
      <c r="G52" s="31">
        <f>SUM(G53:G54)</f>
        <v>7300</v>
      </c>
    </row>
    <row r="53" spans="2:7" x14ac:dyDescent="0.25">
      <c r="B53" s="23">
        <v>42</v>
      </c>
      <c r="C53" s="26" t="s">
        <v>29</v>
      </c>
      <c r="D53" s="23">
        <f>SUM(E53:G53)</f>
        <v>21602.1</v>
      </c>
      <c r="E53" s="30">
        <v>10000</v>
      </c>
      <c r="F53" s="23">
        <v>9202.1</v>
      </c>
      <c r="G53" s="23">
        <v>2400</v>
      </c>
    </row>
    <row r="54" spans="2:7" ht="17.25" customHeight="1" x14ac:dyDescent="0.25">
      <c r="B54" s="23">
        <v>43</v>
      </c>
      <c r="C54" s="26" t="s">
        <v>48</v>
      </c>
      <c r="D54" s="30">
        <f>SUM(E54:G54)</f>
        <v>34300</v>
      </c>
      <c r="E54" s="30">
        <v>15000</v>
      </c>
      <c r="F54" s="30">
        <v>14400</v>
      </c>
      <c r="G54" s="30">
        <v>4900</v>
      </c>
    </row>
    <row r="55" spans="2:7" x14ac:dyDescent="0.25">
      <c r="B55" s="23">
        <v>44</v>
      </c>
      <c r="C55" s="26" t="s">
        <v>24</v>
      </c>
      <c r="D55" s="23">
        <f>SUM(E55:G55)</f>
        <v>7393.3</v>
      </c>
      <c r="E55" s="30">
        <v>3120</v>
      </c>
      <c r="F55" s="30">
        <v>3200</v>
      </c>
      <c r="G55" s="23">
        <v>1073.3</v>
      </c>
    </row>
    <row r="56" spans="2:7" ht="17.25" customHeight="1" x14ac:dyDescent="0.25">
      <c r="B56" s="23">
        <v>45</v>
      </c>
      <c r="C56" s="26" t="s">
        <v>25</v>
      </c>
      <c r="D56" s="30" t="s">
        <v>30</v>
      </c>
      <c r="E56" s="30" t="s">
        <v>30</v>
      </c>
      <c r="F56" s="30" t="s">
        <v>30</v>
      </c>
      <c r="G56" s="30" t="s">
        <v>30</v>
      </c>
    </row>
  </sheetData>
  <mergeCells count="17">
    <mergeCell ref="C8:C9"/>
    <mergeCell ref="D8:D9"/>
    <mergeCell ref="C39:G39"/>
    <mergeCell ref="C45:G45"/>
    <mergeCell ref="C50:G50"/>
    <mergeCell ref="E1:G1"/>
    <mergeCell ref="E2:G2"/>
    <mergeCell ref="C24:G24"/>
    <mergeCell ref="C29:G29"/>
    <mergeCell ref="C34:G34"/>
    <mergeCell ref="C11:G11"/>
    <mergeCell ref="C19:G19"/>
    <mergeCell ref="C18:G18"/>
    <mergeCell ref="E8:G8"/>
    <mergeCell ref="B4:G4"/>
    <mergeCell ref="B6:G6"/>
    <mergeCell ref="B8:B9"/>
  </mergeCells>
  <pageMargins left="0.7" right="0.17" top="0.52" bottom="0.38" header="0.3" footer="0.23"/>
  <pageSetup paperSize="9" orientation="portrait" verticalDpi="0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view="pageBreakPreview" topLeftCell="A22" zoomScale="160" zoomScaleNormal="100" zoomScaleSheetLayoutView="160" workbookViewId="0">
      <selection activeCell="F16" sqref="F16"/>
    </sheetView>
  </sheetViews>
  <sheetFormatPr defaultRowHeight="15" x14ac:dyDescent="0.25"/>
  <cols>
    <col min="1" max="1" width="3.7109375" customWidth="1"/>
    <col min="2" max="2" width="6.140625" customWidth="1"/>
    <col min="3" max="3" width="28.28515625" customWidth="1"/>
    <col min="4" max="4" width="15.5703125" customWidth="1"/>
    <col min="5" max="5" width="16.5703125" customWidth="1"/>
    <col min="6" max="7" width="17.42578125" customWidth="1"/>
  </cols>
  <sheetData>
    <row r="1" spans="2:7" x14ac:dyDescent="0.25">
      <c r="B1" s="21"/>
      <c r="C1" s="21"/>
      <c r="D1" s="21"/>
      <c r="E1" s="108" t="s">
        <v>0</v>
      </c>
      <c r="F1" s="108"/>
      <c r="G1" s="108"/>
    </row>
    <row r="2" spans="2:7" ht="41.25" customHeight="1" x14ac:dyDescent="0.25">
      <c r="B2" s="21"/>
      <c r="C2" s="21"/>
      <c r="D2" s="21"/>
      <c r="E2" s="109" t="s">
        <v>44</v>
      </c>
      <c r="F2" s="109"/>
      <c r="G2" s="109"/>
    </row>
    <row r="3" spans="2:7" x14ac:dyDescent="0.25">
      <c r="B3" s="21"/>
      <c r="C3" s="21"/>
      <c r="D3" s="21"/>
      <c r="E3" s="21"/>
      <c r="F3" s="24"/>
      <c r="G3" s="25"/>
    </row>
    <row r="4" spans="2:7" ht="33.75" customHeight="1" x14ac:dyDescent="0.25">
      <c r="B4" s="116" t="s">
        <v>45</v>
      </c>
      <c r="C4" s="116"/>
      <c r="D4" s="116"/>
      <c r="E4" s="116"/>
      <c r="F4" s="116"/>
      <c r="G4" s="116"/>
    </row>
    <row r="5" spans="2:7" x14ac:dyDescent="0.25">
      <c r="B5" s="18"/>
      <c r="C5" s="18"/>
      <c r="D5" s="18"/>
      <c r="E5" s="18"/>
      <c r="F5" s="18"/>
      <c r="G5" s="18"/>
    </row>
    <row r="6" spans="2:7" ht="11.25" customHeight="1" x14ac:dyDescent="0.25">
      <c r="B6" s="113" t="s">
        <v>46</v>
      </c>
      <c r="C6" s="113"/>
      <c r="D6" s="113"/>
      <c r="E6" s="113"/>
      <c r="F6" s="113"/>
      <c r="G6" s="113"/>
    </row>
    <row r="7" spans="2:7" ht="5.25" customHeight="1" x14ac:dyDescent="0.25">
      <c r="B7" s="21"/>
      <c r="C7" s="21"/>
      <c r="D7" s="21"/>
      <c r="E7" s="21"/>
      <c r="F7" s="21"/>
      <c r="G7" s="21"/>
    </row>
    <row r="8" spans="2:7" x14ac:dyDescent="0.25">
      <c r="B8" s="114" t="s">
        <v>6</v>
      </c>
      <c r="C8" s="103" t="s">
        <v>7</v>
      </c>
      <c r="D8" s="103" t="s">
        <v>8</v>
      </c>
      <c r="E8" s="110" t="s">
        <v>9</v>
      </c>
      <c r="F8" s="111"/>
      <c r="G8" s="112"/>
    </row>
    <row r="9" spans="2:7" x14ac:dyDescent="0.25">
      <c r="B9" s="115"/>
      <c r="C9" s="104"/>
      <c r="D9" s="104"/>
      <c r="E9" s="22" t="s">
        <v>10</v>
      </c>
      <c r="F9" s="22" t="s">
        <v>11</v>
      </c>
      <c r="G9" s="22" t="s">
        <v>12</v>
      </c>
    </row>
    <row r="10" spans="2:7" x14ac:dyDescent="0.25"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</row>
    <row r="11" spans="2:7" x14ac:dyDescent="0.25">
      <c r="B11" s="23">
        <v>1</v>
      </c>
      <c r="C11" s="105" t="s">
        <v>50</v>
      </c>
      <c r="D11" s="106"/>
      <c r="E11" s="106"/>
      <c r="F11" s="106"/>
      <c r="G11" s="107"/>
    </row>
    <row r="12" spans="2:7" ht="30" x14ac:dyDescent="0.25">
      <c r="B12" s="23">
        <v>2</v>
      </c>
      <c r="C12" s="29" t="s">
        <v>47</v>
      </c>
      <c r="D12" s="30">
        <f t="shared" ref="D12:D17" si="0">SUM(E12:G12)</f>
        <v>226288.6</v>
      </c>
      <c r="E12" s="30">
        <f>SUM(E13,E16:E17)</f>
        <v>88345.7</v>
      </c>
      <c r="F12" s="30">
        <f>SUM(F13,F16:F17)</f>
        <v>78654.5</v>
      </c>
      <c r="G12" s="30">
        <f>SUM(G13,G16:G17)</f>
        <v>59288.4</v>
      </c>
    </row>
    <row r="13" spans="2:7" x14ac:dyDescent="0.25">
      <c r="B13" s="28">
        <v>3</v>
      </c>
      <c r="C13" s="27" t="s">
        <v>49</v>
      </c>
      <c r="D13" s="30">
        <f t="shared" si="0"/>
        <v>56026.2</v>
      </c>
      <c r="E13" s="31">
        <f>SUM(E14:E15)</f>
        <v>25062.7</v>
      </c>
      <c r="F13" s="31">
        <f>SUM(F14:F15)</f>
        <v>23663.5</v>
      </c>
      <c r="G13" s="31">
        <f>SUM(G14:G15)</f>
        <v>7300</v>
      </c>
    </row>
    <row r="14" spans="2:7" x14ac:dyDescent="0.25">
      <c r="B14" s="23">
        <v>4</v>
      </c>
      <c r="C14" s="26" t="s">
        <v>29</v>
      </c>
      <c r="D14" s="30">
        <f t="shared" si="0"/>
        <v>21726.2</v>
      </c>
      <c r="E14" s="30">
        <f>SUM(E21,E26,E31,E36,E41,E47,E53)</f>
        <v>10062.700000000001</v>
      </c>
      <c r="F14" s="30">
        <f t="shared" ref="F14:G14" si="1">SUM(F21,F26,F31,F36,F41,F47,F53)</f>
        <v>9263.5</v>
      </c>
      <c r="G14" s="30">
        <f t="shared" si="1"/>
        <v>2400</v>
      </c>
    </row>
    <row r="15" spans="2:7" x14ac:dyDescent="0.25">
      <c r="B15" s="23">
        <v>5</v>
      </c>
      <c r="C15" s="26" t="s">
        <v>48</v>
      </c>
      <c r="D15" s="30">
        <f t="shared" si="0"/>
        <v>34300</v>
      </c>
      <c r="E15" s="30">
        <f>E54</f>
        <v>15000</v>
      </c>
      <c r="F15" s="30">
        <f t="shared" ref="F15:G15" si="2">F54</f>
        <v>14400</v>
      </c>
      <c r="G15" s="30">
        <f t="shared" si="2"/>
        <v>4900</v>
      </c>
    </row>
    <row r="16" spans="2:7" x14ac:dyDescent="0.25">
      <c r="B16" s="23">
        <v>6</v>
      </c>
      <c r="C16" s="26" t="s">
        <v>24</v>
      </c>
      <c r="D16" s="30">
        <f t="shared" si="0"/>
        <v>22499.4</v>
      </c>
      <c r="E16" s="30">
        <f t="shared" ref="E16:G17" si="3">SUM(E22,E27,E32,E37,E42,E48,E55)</f>
        <v>12083</v>
      </c>
      <c r="F16" s="30">
        <f t="shared" si="3"/>
        <v>6669</v>
      </c>
      <c r="G16" s="30">
        <f t="shared" si="3"/>
        <v>3747.3999999999996</v>
      </c>
    </row>
    <row r="17" spans="2:7" x14ac:dyDescent="0.25">
      <c r="B17" s="23">
        <v>7</v>
      </c>
      <c r="C17" s="26" t="s">
        <v>25</v>
      </c>
      <c r="D17" s="30">
        <f t="shared" si="0"/>
        <v>147763</v>
      </c>
      <c r="E17" s="30">
        <f t="shared" si="3"/>
        <v>51200</v>
      </c>
      <c r="F17" s="30">
        <f t="shared" si="3"/>
        <v>48322</v>
      </c>
      <c r="G17" s="30">
        <f t="shared" si="3"/>
        <v>48241</v>
      </c>
    </row>
    <row r="18" spans="2:7" x14ac:dyDescent="0.25">
      <c r="B18" s="23">
        <v>8</v>
      </c>
      <c r="C18" s="105" t="s">
        <v>26</v>
      </c>
      <c r="D18" s="106"/>
      <c r="E18" s="106"/>
      <c r="F18" s="106"/>
      <c r="G18" s="107"/>
    </row>
    <row r="19" spans="2:7" x14ac:dyDescent="0.25">
      <c r="B19" s="23">
        <v>9</v>
      </c>
      <c r="C19" s="105" t="s">
        <v>27</v>
      </c>
      <c r="D19" s="106"/>
      <c r="E19" s="106"/>
      <c r="F19" s="106"/>
      <c r="G19" s="107"/>
    </row>
    <row r="20" spans="2:7" ht="30" x14ac:dyDescent="0.25">
      <c r="B20" s="23">
        <v>10</v>
      </c>
      <c r="C20" s="29" t="s">
        <v>51</v>
      </c>
      <c r="D20" s="30">
        <f t="shared" ref="D20:F20" si="4">SUM(D21:D23)</f>
        <v>2520.6</v>
      </c>
      <c r="E20" s="30">
        <f t="shared" si="4"/>
        <v>967.6</v>
      </c>
      <c r="F20" s="30">
        <f t="shared" si="4"/>
        <v>755</v>
      </c>
      <c r="G20" s="30">
        <f>SUM(G21:G23)</f>
        <v>798</v>
      </c>
    </row>
    <row r="21" spans="2:7" x14ac:dyDescent="0.25">
      <c r="B21" s="23">
        <v>11</v>
      </c>
      <c r="C21" s="26" t="s">
        <v>29</v>
      </c>
      <c r="D21" s="30" t="s">
        <v>30</v>
      </c>
      <c r="E21" s="30" t="s">
        <v>30</v>
      </c>
      <c r="F21" s="30" t="s">
        <v>30</v>
      </c>
      <c r="G21" s="30" t="s">
        <v>30</v>
      </c>
    </row>
    <row r="22" spans="2:7" x14ac:dyDescent="0.25">
      <c r="B22" s="23">
        <v>12</v>
      </c>
      <c r="C22" s="26" t="s">
        <v>24</v>
      </c>
      <c r="D22" s="30">
        <f>SUM(E22:G22)</f>
        <v>355.6</v>
      </c>
      <c r="E22" s="30">
        <v>225.6</v>
      </c>
      <c r="F22" s="30">
        <v>50</v>
      </c>
      <c r="G22" s="30">
        <v>80</v>
      </c>
    </row>
    <row r="23" spans="2:7" x14ac:dyDescent="0.25">
      <c r="B23" s="23">
        <v>13</v>
      </c>
      <c r="C23" s="26" t="s">
        <v>25</v>
      </c>
      <c r="D23" s="30">
        <f>SUM(E23:G23)</f>
        <v>2165</v>
      </c>
      <c r="E23" s="30">
        <v>742</v>
      </c>
      <c r="F23" s="30">
        <v>705</v>
      </c>
      <c r="G23" s="30">
        <v>718</v>
      </c>
    </row>
    <row r="24" spans="2:7" x14ac:dyDescent="0.25">
      <c r="B24" s="23">
        <v>14</v>
      </c>
      <c r="C24" s="105" t="s">
        <v>32</v>
      </c>
      <c r="D24" s="106"/>
      <c r="E24" s="106"/>
      <c r="F24" s="106"/>
      <c r="G24" s="107"/>
    </row>
    <row r="25" spans="2:7" ht="30" x14ac:dyDescent="0.25">
      <c r="B25" s="23">
        <v>15</v>
      </c>
      <c r="C25" s="29" t="s">
        <v>51</v>
      </c>
      <c r="D25" s="30">
        <f t="shared" ref="D25:F25" si="5">SUM(D26:D28)</f>
        <v>3431.2</v>
      </c>
      <c r="E25" s="30">
        <f t="shared" si="5"/>
        <v>815.7</v>
      </c>
      <c r="F25" s="30">
        <f t="shared" si="5"/>
        <v>518.4</v>
      </c>
      <c r="G25" s="30">
        <f>SUM(G26:G28)</f>
        <v>2097.1</v>
      </c>
    </row>
    <row r="26" spans="2:7" x14ac:dyDescent="0.25">
      <c r="B26" s="23">
        <v>16</v>
      </c>
      <c r="C26" s="26" t="s">
        <v>29</v>
      </c>
      <c r="D26" s="30">
        <f>SUM(E26:G26)</f>
        <v>124.1</v>
      </c>
      <c r="E26" s="30">
        <v>62.7</v>
      </c>
      <c r="F26" s="30">
        <v>61.4</v>
      </c>
      <c r="G26" s="30" t="s">
        <v>30</v>
      </c>
    </row>
    <row r="27" spans="2:7" x14ac:dyDescent="0.25">
      <c r="B27" s="23">
        <v>17</v>
      </c>
      <c r="C27" s="26" t="s">
        <v>24</v>
      </c>
      <c r="D27" s="30">
        <f>SUM(E27:G27)</f>
        <v>2755.1</v>
      </c>
      <c r="E27" s="30">
        <v>491</v>
      </c>
      <c r="F27" s="30">
        <v>290</v>
      </c>
      <c r="G27" s="30">
        <v>1974.1</v>
      </c>
    </row>
    <row r="28" spans="2:7" x14ac:dyDescent="0.25">
      <c r="B28" s="23">
        <v>18</v>
      </c>
      <c r="C28" s="26" t="s">
        <v>25</v>
      </c>
      <c r="D28" s="30">
        <f>SUM(E28:G28)</f>
        <v>552</v>
      </c>
      <c r="E28" s="30">
        <v>262</v>
      </c>
      <c r="F28" s="30">
        <v>167</v>
      </c>
      <c r="G28" s="30">
        <v>123</v>
      </c>
    </row>
    <row r="29" spans="2:7" x14ac:dyDescent="0.25">
      <c r="B29" s="23">
        <v>19</v>
      </c>
      <c r="C29" s="105" t="s">
        <v>33</v>
      </c>
      <c r="D29" s="106"/>
      <c r="E29" s="106"/>
      <c r="F29" s="106"/>
      <c r="G29" s="107"/>
    </row>
    <row r="30" spans="2:7" ht="30" x14ac:dyDescent="0.25">
      <c r="B30" s="23">
        <v>20</v>
      </c>
      <c r="C30" s="29" t="s">
        <v>51</v>
      </c>
      <c r="D30" s="30">
        <f t="shared" ref="D30:F30" si="6">SUM(D31:D33)</f>
        <v>4572.8</v>
      </c>
      <c r="E30" s="30">
        <f t="shared" si="6"/>
        <v>2236.4</v>
      </c>
      <c r="F30" s="30">
        <f t="shared" si="6"/>
        <v>2236.4</v>
      </c>
      <c r="G30" s="30">
        <f>SUM(G31:G33)</f>
        <v>100</v>
      </c>
    </row>
    <row r="31" spans="2:7" x14ac:dyDescent="0.25">
      <c r="B31" s="23">
        <v>21</v>
      </c>
      <c r="C31" s="26" t="s">
        <v>29</v>
      </c>
      <c r="D31" s="30" t="s">
        <v>30</v>
      </c>
      <c r="E31" s="30" t="s">
        <v>30</v>
      </c>
      <c r="F31" s="30" t="s">
        <v>30</v>
      </c>
      <c r="G31" s="30" t="s">
        <v>30</v>
      </c>
    </row>
    <row r="32" spans="2:7" x14ac:dyDescent="0.25">
      <c r="B32" s="23">
        <v>22</v>
      </c>
      <c r="C32" s="26" t="s">
        <v>24</v>
      </c>
      <c r="D32" s="30">
        <f>SUM(E32:G32)</f>
        <v>4572.8</v>
      </c>
      <c r="E32" s="30">
        <v>2236.4</v>
      </c>
      <c r="F32" s="30">
        <v>2236.4</v>
      </c>
      <c r="G32" s="30">
        <v>100</v>
      </c>
    </row>
    <row r="33" spans="2:7" x14ac:dyDescent="0.25">
      <c r="B33" s="23">
        <v>23</v>
      </c>
      <c r="C33" s="26" t="s">
        <v>25</v>
      </c>
      <c r="D33" s="30" t="s">
        <v>30</v>
      </c>
      <c r="E33" s="30" t="s">
        <v>30</v>
      </c>
      <c r="F33" s="30" t="s">
        <v>30</v>
      </c>
      <c r="G33" s="30" t="s">
        <v>30</v>
      </c>
    </row>
    <row r="34" spans="2:7" x14ac:dyDescent="0.25">
      <c r="B34" s="23">
        <v>24</v>
      </c>
      <c r="C34" s="105" t="s">
        <v>34</v>
      </c>
      <c r="D34" s="106"/>
      <c r="E34" s="106"/>
      <c r="F34" s="106"/>
      <c r="G34" s="107"/>
    </row>
    <row r="35" spans="2:7" ht="30" x14ac:dyDescent="0.25">
      <c r="B35" s="23">
        <v>25</v>
      </c>
      <c r="C35" s="29" t="s">
        <v>51</v>
      </c>
      <c r="D35" s="30">
        <f t="shared" ref="D35:E35" si="7">SUM(D36:D38)</f>
        <v>151416</v>
      </c>
      <c r="E35" s="30">
        <f t="shared" si="7"/>
        <v>55846</v>
      </c>
      <c r="F35" s="30">
        <f>SUM(F36:F38)</f>
        <v>48040</v>
      </c>
      <c r="G35" s="30">
        <f>SUM(G36:G38)</f>
        <v>47530</v>
      </c>
    </row>
    <row r="36" spans="2:7" x14ac:dyDescent="0.25">
      <c r="B36" s="23">
        <v>26</v>
      </c>
      <c r="C36" s="26" t="s">
        <v>29</v>
      </c>
      <c r="D36" s="23" t="s">
        <v>30</v>
      </c>
      <c r="E36" s="23" t="s">
        <v>30</v>
      </c>
      <c r="F36" s="23" t="s">
        <v>30</v>
      </c>
      <c r="G36" s="23" t="s">
        <v>30</v>
      </c>
    </row>
    <row r="37" spans="2:7" x14ac:dyDescent="0.25">
      <c r="B37" s="23">
        <v>27</v>
      </c>
      <c r="C37" s="26" t="s">
        <v>24</v>
      </c>
      <c r="D37" s="30">
        <f>SUM(E37:G37)</f>
        <v>6970</v>
      </c>
      <c r="E37" s="30">
        <v>5850</v>
      </c>
      <c r="F37" s="30">
        <v>790</v>
      </c>
      <c r="G37" s="30">
        <v>330</v>
      </c>
    </row>
    <row r="38" spans="2:7" x14ac:dyDescent="0.25">
      <c r="B38" s="23">
        <v>28</v>
      </c>
      <c r="C38" s="26" t="s">
        <v>25</v>
      </c>
      <c r="D38" s="30">
        <f>SUM(E38:G38)</f>
        <v>144446</v>
      </c>
      <c r="E38" s="30">
        <v>49996</v>
      </c>
      <c r="F38" s="30">
        <v>47250</v>
      </c>
      <c r="G38" s="30">
        <v>47200</v>
      </c>
    </row>
    <row r="39" spans="2:7" x14ac:dyDescent="0.25">
      <c r="B39" s="23">
        <v>29</v>
      </c>
      <c r="C39" s="105" t="s">
        <v>35</v>
      </c>
      <c r="D39" s="106"/>
      <c r="E39" s="106"/>
      <c r="F39" s="106"/>
      <c r="G39" s="107"/>
    </row>
    <row r="40" spans="2:7" ht="30" x14ac:dyDescent="0.25">
      <c r="B40" s="23">
        <v>30</v>
      </c>
      <c r="C40" s="29" t="s">
        <v>51</v>
      </c>
      <c r="D40" s="23">
        <f t="shared" ref="D40:E40" si="8">SUM(D41:D43)</f>
        <v>932.6</v>
      </c>
      <c r="E40" s="30">
        <f t="shared" si="8"/>
        <v>320</v>
      </c>
      <c r="F40" s="23">
        <f>SUM(F41:F43)</f>
        <v>272.60000000000002</v>
      </c>
      <c r="G40" s="30">
        <f>SUM(G41:G43)</f>
        <v>340</v>
      </c>
    </row>
    <row r="41" spans="2:7" x14ac:dyDescent="0.25">
      <c r="B41" s="23">
        <v>31</v>
      </c>
      <c r="C41" s="26" t="s">
        <v>29</v>
      </c>
      <c r="D41" s="23" t="s">
        <v>30</v>
      </c>
      <c r="E41" s="23" t="s">
        <v>30</v>
      </c>
      <c r="F41" s="23" t="s">
        <v>30</v>
      </c>
      <c r="G41" s="23" t="s">
        <v>30</v>
      </c>
    </row>
    <row r="42" spans="2:7" x14ac:dyDescent="0.25">
      <c r="B42" s="23">
        <v>32</v>
      </c>
      <c r="C42" s="26" t="s">
        <v>24</v>
      </c>
      <c r="D42" s="30">
        <f>SUM(E42:G42)</f>
        <v>332.6</v>
      </c>
      <c r="E42" s="30">
        <v>120</v>
      </c>
      <c r="F42" s="30">
        <v>72.599999999999994</v>
      </c>
      <c r="G42" s="30">
        <v>140</v>
      </c>
    </row>
    <row r="43" spans="2:7" x14ac:dyDescent="0.25">
      <c r="B43" s="23">
        <v>33</v>
      </c>
      <c r="C43" s="26" t="s">
        <v>25</v>
      </c>
      <c r="D43" s="30">
        <f>SUM(E43:G43)</f>
        <v>600</v>
      </c>
      <c r="E43" s="30">
        <v>200</v>
      </c>
      <c r="F43" s="30">
        <v>200</v>
      </c>
      <c r="G43" s="30">
        <v>200</v>
      </c>
    </row>
    <row r="44" spans="2:7" x14ac:dyDescent="0.25">
      <c r="B44" s="23">
        <v>1</v>
      </c>
      <c r="C44" s="23">
        <v>2</v>
      </c>
      <c r="D44" s="23">
        <v>3</v>
      </c>
      <c r="E44" s="23">
        <v>4</v>
      </c>
      <c r="F44" s="23">
        <v>5</v>
      </c>
      <c r="G44" s="23">
        <v>6</v>
      </c>
    </row>
    <row r="45" spans="2:7" x14ac:dyDescent="0.25">
      <c r="B45" s="23">
        <v>34</v>
      </c>
      <c r="C45" s="105" t="s">
        <v>36</v>
      </c>
      <c r="D45" s="106"/>
      <c r="E45" s="106"/>
      <c r="F45" s="106"/>
      <c r="G45" s="107"/>
    </row>
    <row r="46" spans="2:7" ht="30" x14ac:dyDescent="0.25">
      <c r="B46" s="23">
        <v>35</v>
      </c>
      <c r="C46" s="29" t="s">
        <v>51</v>
      </c>
      <c r="D46" s="30">
        <f>SUM(D47:D49)</f>
        <v>120</v>
      </c>
      <c r="E46" s="30">
        <f t="shared" ref="E46:F46" si="9">SUM(E47:E49)</f>
        <v>40</v>
      </c>
      <c r="F46" s="30">
        <f t="shared" si="9"/>
        <v>30</v>
      </c>
      <c r="G46" s="30">
        <f>SUM(G47:G49)</f>
        <v>50</v>
      </c>
    </row>
    <row r="47" spans="2:7" x14ac:dyDescent="0.25">
      <c r="B47" s="23">
        <v>36</v>
      </c>
      <c r="C47" s="26" t="s">
        <v>29</v>
      </c>
      <c r="D47" s="30" t="s">
        <v>30</v>
      </c>
      <c r="E47" s="30" t="s">
        <v>30</v>
      </c>
      <c r="F47" s="30" t="s">
        <v>30</v>
      </c>
      <c r="G47" s="30" t="s">
        <v>30</v>
      </c>
    </row>
    <row r="48" spans="2:7" x14ac:dyDescent="0.25">
      <c r="B48" s="23">
        <v>37</v>
      </c>
      <c r="C48" s="26" t="s">
        <v>24</v>
      </c>
      <c r="D48" s="30">
        <f>SUM(E48:G48)</f>
        <v>120</v>
      </c>
      <c r="E48" s="30">
        <v>40</v>
      </c>
      <c r="F48" s="30">
        <v>30</v>
      </c>
      <c r="G48" s="30">
        <v>50</v>
      </c>
    </row>
    <row r="49" spans="2:7" x14ac:dyDescent="0.25">
      <c r="B49" s="23">
        <v>38</v>
      </c>
      <c r="C49" s="26" t="s">
        <v>25</v>
      </c>
      <c r="D49" s="30" t="s">
        <v>30</v>
      </c>
      <c r="E49" s="30" t="s">
        <v>30</v>
      </c>
      <c r="F49" s="30" t="s">
        <v>30</v>
      </c>
      <c r="G49" s="30" t="s">
        <v>30</v>
      </c>
    </row>
    <row r="50" spans="2:7" x14ac:dyDescent="0.25">
      <c r="B50" s="23">
        <v>39</v>
      </c>
      <c r="C50" s="105" t="s">
        <v>37</v>
      </c>
      <c r="D50" s="106"/>
      <c r="E50" s="106"/>
      <c r="F50" s="106"/>
      <c r="G50" s="107"/>
    </row>
    <row r="51" spans="2:7" ht="30" x14ac:dyDescent="0.25">
      <c r="B51" s="23">
        <v>40</v>
      </c>
      <c r="C51" s="29" t="s">
        <v>51</v>
      </c>
      <c r="D51" s="30">
        <f t="shared" ref="D51:F51" si="10">SUM(D52,D55:D56)</f>
        <v>63295.4</v>
      </c>
      <c r="E51" s="30">
        <f t="shared" si="10"/>
        <v>28120</v>
      </c>
      <c r="F51" s="30">
        <f t="shared" si="10"/>
        <v>26802.1</v>
      </c>
      <c r="G51" s="30">
        <f>SUM(G52,G55:G56)</f>
        <v>8373.2999999999993</v>
      </c>
    </row>
    <row r="52" spans="2:7" x14ac:dyDescent="0.25">
      <c r="B52" s="28">
        <v>41</v>
      </c>
      <c r="C52" s="27" t="s">
        <v>49</v>
      </c>
      <c r="D52" s="23">
        <f>SUM(E52:G52)</f>
        <v>55902.1</v>
      </c>
      <c r="E52" s="31">
        <f>SUM(E53:E54)</f>
        <v>25000</v>
      </c>
      <c r="F52" s="31">
        <f>SUM(F53:F54)</f>
        <v>23602.1</v>
      </c>
      <c r="G52" s="31">
        <f>SUM(G53:G54)</f>
        <v>7300</v>
      </c>
    </row>
    <row r="53" spans="2:7" x14ac:dyDescent="0.25">
      <c r="B53" s="23">
        <v>42</v>
      </c>
      <c r="C53" s="26" t="s">
        <v>29</v>
      </c>
      <c r="D53" s="23">
        <f>SUM(E53:G53)</f>
        <v>21602.1</v>
      </c>
      <c r="E53" s="30">
        <v>10000</v>
      </c>
      <c r="F53" s="23">
        <v>9202.1</v>
      </c>
      <c r="G53" s="23">
        <v>2400</v>
      </c>
    </row>
    <row r="54" spans="2:7" x14ac:dyDescent="0.25">
      <c r="B54" s="23">
        <v>43</v>
      </c>
      <c r="C54" s="26" t="s">
        <v>48</v>
      </c>
      <c r="D54" s="30">
        <f>SUM(E54:G54)</f>
        <v>34300</v>
      </c>
      <c r="E54" s="30">
        <v>15000</v>
      </c>
      <c r="F54" s="30">
        <v>14400</v>
      </c>
      <c r="G54" s="30">
        <v>4900</v>
      </c>
    </row>
    <row r="55" spans="2:7" x14ac:dyDescent="0.25">
      <c r="B55" s="23">
        <v>44</v>
      </c>
      <c r="C55" s="26" t="s">
        <v>24</v>
      </c>
      <c r="D55" s="23">
        <f>SUM(E55:G55)</f>
        <v>7393.3</v>
      </c>
      <c r="E55" s="30">
        <v>3120</v>
      </c>
      <c r="F55" s="30">
        <v>3200</v>
      </c>
      <c r="G55" s="23">
        <v>1073.3</v>
      </c>
    </row>
    <row r="56" spans="2:7" x14ac:dyDescent="0.25">
      <c r="B56" s="23">
        <v>45</v>
      </c>
      <c r="C56" s="26" t="s">
        <v>25</v>
      </c>
      <c r="D56" s="30" t="s">
        <v>30</v>
      </c>
      <c r="E56" s="30" t="s">
        <v>30</v>
      </c>
      <c r="F56" s="30" t="s">
        <v>30</v>
      </c>
      <c r="G56" s="30" t="s">
        <v>30</v>
      </c>
    </row>
  </sheetData>
  <mergeCells count="17">
    <mergeCell ref="C39:G39"/>
    <mergeCell ref="C45:G45"/>
    <mergeCell ref="C50:G50"/>
    <mergeCell ref="C11:G11"/>
    <mergeCell ref="C18:G18"/>
    <mergeCell ref="C19:G19"/>
    <mergeCell ref="C24:G24"/>
    <mergeCell ref="C29:G29"/>
    <mergeCell ref="C34:G34"/>
    <mergeCell ref="E1:G1"/>
    <mergeCell ref="E2:G2"/>
    <mergeCell ref="B4:G4"/>
    <mergeCell ref="B6:G6"/>
    <mergeCell ref="B8:B9"/>
    <mergeCell ref="C8:C9"/>
    <mergeCell ref="D8:D9"/>
    <mergeCell ref="E8:G8"/>
  </mergeCells>
  <pageMargins left="0.7" right="0.24" top="0.31" bottom="0.21" header="0.23" footer="0.16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view="pageBreakPreview" topLeftCell="A7" zoomScale="148" zoomScaleNormal="100" zoomScaleSheetLayoutView="148" workbookViewId="0">
      <selection activeCell="A7" sqref="A1:XFD1048576"/>
    </sheetView>
  </sheetViews>
  <sheetFormatPr defaultRowHeight="15" x14ac:dyDescent="0.25"/>
  <cols>
    <col min="1" max="1" width="3.7109375" customWidth="1"/>
    <col min="2" max="2" width="6.140625" customWidth="1"/>
    <col min="3" max="3" width="28.28515625" customWidth="1"/>
    <col min="4" max="4" width="15.5703125" customWidth="1"/>
    <col min="5" max="5" width="16.5703125" customWidth="1"/>
    <col min="6" max="7" width="17.42578125" customWidth="1"/>
  </cols>
  <sheetData>
    <row r="1" spans="2:7" x14ac:dyDescent="0.25">
      <c r="B1" s="21"/>
      <c r="C1" s="21"/>
      <c r="D1" s="21"/>
      <c r="E1" s="108" t="s">
        <v>0</v>
      </c>
      <c r="F1" s="108"/>
      <c r="G1" s="108"/>
    </row>
    <row r="2" spans="2:7" ht="38.25" customHeight="1" x14ac:dyDescent="0.25">
      <c r="B2" s="21"/>
      <c r="C2" s="21"/>
      <c r="D2" s="21"/>
      <c r="E2" s="109" t="s">
        <v>44</v>
      </c>
      <c r="F2" s="109"/>
      <c r="G2" s="109"/>
    </row>
    <row r="3" spans="2:7" x14ac:dyDescent="0.25">
      <c r="B3" s="21"/>
      <c r="C3" s="21"/>
      <c r="D3" s="21"/>
      <c r="E3" s="21"/>
      <c r="F3" s="24"/>
      <c r="G3" s="25"/>
    </row>
    <row r="4" spans="2:7" ht="33" customHeight="1" x14ac:dyDescent="0.25">
      <c r="B4" s="116" t="s">
        <v>45</v>
      </c>
      <c r="C4" s="116"/>
      <c r="D4" s="116"/>
      <c r="E4" s="116"/>
      <c r="F4" s="116"/>
      <c r="G4" s="116"/>
    </row>
    <row r="5" spans="2:7" x14ac:dyDescent="0.25">
      <c r="B5" s="18"/>
      <c r="C5" s="18"/>
      <c r="D5" s="18"/>
      <c r="E5" s="18"/>
      <c r="F5" s="18"/>
      <c r="G5" s="18"/>
    </row>
    <row r="6" spans="2:7" x14ac:dyDescent="0.25">
      <c r="B6" s="113" t="s">
        <v>46</v>
      </c>
      <c r="C6" s="113"/>
      <c r="D6" s="113"/>
      <c r="E6" s="113"/>
      <c r="F6" s="113"/>
      <c r="G6" s="113"/>
    </row>
    <row r="7" spans="2:7" ht="3" customHeight="1" x14ac:dyDescent="0.25">
      <c r="B7" s="21"/>
      <c r="C7" s="21"/>
      <c r="D7" s="21"/>
      <c r="E7" s="21"/>
      <c r="F7" s="21"/>
      <c r="G7" s="21"/>
    </row>
    <row r="8" spans="2:7" x14ac:dyDescent="0.25">
      <c r="B8" s="114" t="s">
        <v>6</v>
      </c>
      <c r="C8" s="103" t="s">
        <v>7</v>
      </c>
      <c r="D8" s="103" t="s">
        <v>8</v>
      </c>
      <c r="E8" s="110" t="s">
        <v>9</v>
      </c>
      <c r="F8" s="111"/>
      <c r="G8" s="112"/>
    </row>
    <row r="9" spans="2:7" x14ac:dyDescent="0.25">
      <c r="B9" s="115"/>
      <c r="C9" s="104"/>
      <c r="D9" s="104"/>
      <c r="E9" s="22" t="s">
        <v>10</v>
      </c>
      <c r="F9" s="22" t="s">
        <v>11</v>
      </c>
      <c r="G9" s="22" t="s">
        <v>12</v>
      </c>
    </row>
    <row r="10" spans="2:7" x14ac:dyDescent="0.25"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</row>
    <row r="11" spans="2:7" x14ac:dyDescent="0.25">
      <c r="B11" s="23">
        <v>1</v>
      </c>
      <c r="C11" s="105" t="s">
        <v>50</v>
      </c>
      <c r="D11" s="106"/>
      <c r="E11" s="106"/>
      <c r="F11" s="106"/>
      <c r="G11" s="107"/>
    </row>
    <row r="12" spans="2:7" ht="29.25" customHeight="1" x14ac:dyDescent="0.25">
      <c r="B12" s="23">
        <v>2</v>
      </c>
      <c r="C12" s="29" t="s">
        <v>47</v>
      </c>
      <c r="D12" s="30">
        <f t="shared" ref="D12:D17" si="0">SUM(E12:G12)</f>
        <v>204613.6</v>
      </c>
      <c r="E12" s="30">
        <f>SUM(E13,E16:E17)</f>
        <v>88370.7</v>
      </c>
      <c r="F12" s="30">
        <f>SUM(F13,F16:F17)</f>
        <v>64254.5</v>
      </c>
      <c r="G12" s="30">
        <f>SUM(G13,G16:G17)</f>
        <v>51988.4</v>
      </c>
    </row>
    <row r="13" spans="2:7" x14ac:dyDescent="0.25">
      <c r="B13" s="28">
        <v>3</v>
      </c>
      <c r="C13" s="27" t="s">
        <v>49</v>
      </c>
      <c r="D13" s="30">
        <f t="shared" si="0"/>
        <v>34326.199999999997</v>
      </c>
      <c r="E13" s="31">
        <f>SUM(E14:E15)</f>
        <v>25062.7</v>
      </c>
      <c r="F13" s="31">
        <f>SUM(F14:F15)</f>
        <v>9263.5</v>
      </c>
      <c r="G13" s="31" t="s">
        <v>30</v>
      </c>
    </row>
    <row r="14" spans="2:7" x14ac:dyDescent="0.25">
      <c r="B14" s="23">
        <v>4</v>
      </c>
      <c r="C14" s="26" t="s">
        <v>29</v>
      </c>
      <c r="D14" s="30">
        <f t="shared" si="0"/>
        <v>19326.2</v>
      </c>
      <c r="E14" s="30">
        <f>SUM(E21,E26,E31,E36,E41,E47,E53)</f>
        <v>10062.700000000001</v>
      </c>
      <c r="F14" s="30">
        <f t="shared" ref="F14" si="1">SUM(F21,F26,F31,F36,F41,F47,F53)</f>
        <v>9263.5</v>
      </c>
      <c r="G14" s="30" t="s">
        <v>30</v>
      </c>
    </row>
    <row r="15" spans="2:7" x14ac:dyDescent="0.25">
      <c r="B15" s="23">
        <v>5</v>
      </c>
      <c r="C15" s="26" t="s">
        <v>48</v>
      </c>
      <c r="D15" s="30">
        <f t="shared" si="0"/>
        <v>15000</v>
      </c>
      <c r="E15" s="30">
        <f>E54</f>
        <v>15000</v>
      </c>
      <c r="F15" s="30" t="str">
        <f t="shared" ref="F15:G15" si="2">F54</f>
        <v>-</v>
      </c>
      <c r="G15" s="30" t="str">
        <f t="shared" si="2"/>
        <v>-</v>
      </c>
    </row>
    <row r="16" spans="2:7" x14ac:dyDescent="0.25">
      <c r="B16" s="23">
        <v>6</v>
      </c>
      <c r="C16" s="26" t="s">
        <v>24</v>
      </c>
      <c r="D16" s="30">
        <f t="shared" si="0"/>
        <v>22524.400000000001</v>
      </c>
      <c r="E16" s="30">
        <f t="shared" ref="E16:G17" si="3">SUM(E22,E27,E32,E37,E42,E48,E55)</f>
        <v>12108</v>
      </c>
      <c r="F16" s="30">
        <f t="shared" si="3"/>
        <v>6669</v>
      </c>
      <c r="G16" s="30">
        <f t="shared" si="3"/>
        <v>3747.3999999999996</v>
      </c>
    </row>
    <row r="17" spans="2:7" x14ac:dyDescent="0.25">
      <c r="B17" s="23">
        <v>7</v>
      </c>
      <c r="C17" s="26" t="s">
        <v>25</v>
      </c>
      <c r="D17" s="30">
        <f t="shared" si="0"/>
        <v>147763</v>
      </c>
      <c r="E17" s="30">
        <f t="shared" si="3"/>
        <v>51200</v>
      </c>
      <c r="F17" s="30">
        <f t="shared" si="3"/>
        <v>48322</v>
      </c>
      <c r="G17" s="30">
        <f t="shared" si="3"/>
        <v>48241</v>
      </c>
    </row>
    <row r="18" spans="2:7" x14ac:dyDescent="0.25">
      <c r="B18" s="23">
        <v>8</v>
      </c>
      <c r="C18" s="105" t="s">
        <v>26</v>
      </c>
      <c r="D18" s="106"/>
      <c r="E18" s="106"/>
      <c r="F18" s="106"/>
      <c r="G18" s="107"/>
    </row>
    <row r="19" spans="2:7" x14ac:dyDescent="0.25">
      <c r="B19" s="23">
        <v>9</v>
      </c>
      <c r="C19" s="105" t="s">
        <v>27</v>
      </c>
      <c r="D19" s="106"/>
      <c r="E19" s="106"/>
      <c r="F19" s="106"/>
      <c r="G19" s="107"/>
    </row>
    <row r="20" spans="2:7" ht="29.25" customHeight="1" x14ac:dyDescent="0.25">
      <c r="B20" s="23">
        <v>10</v>
      </c>
      <c r="C20" s="29" t="s">
        <v>51</v>
      </c>
      <c r="D20" s="30">
        <f t="shared" ref="D20:F20" si="4">SUM(D21:D23)</f>
        <v>2520.6</v>
      </c>
      <c r="E20" s="30">
        <f t="shared" si="4"/>
        <v>967.6</v>
      </c>
      <c r="F20" s="30">
        <f t="shared" si="4"/>
        <v>755</v>
      </c>
      <c r="G20" s="30">
        <f>SUM(G21:G23)</f>
        <v>798</v>
      </c>
    </row>
    <row r="21" spans="2:7" x14ac:dyDescent="0.25">
      <c r="B21" s="23">
        <v>11</v>
      </c>
      <c r="C21" s="26" t="s">
        <v>29</v>
      </c>
      <c r="D21" s="30" t="s">
        <v>30</v>
      </c>
      <c r="E21" s="30" t="s">
        <v>30</v>
      </c>
      <c r="F21" s="30" t="s">
        <v>30</v>
      </c>
      <c r="G21" s="30" t="s">
        <v>30</v>
      </c>
    </row>
    <row r="22" spans="2:7" x14ac:dyDescent="0.25">
      <c r="B22" s="23">
        <v>12</v>
      </c>
      <c r="C22" s="26" t="s">
        <v>24</v>
      </c>
      <c r="D22" s="30">
        <f>SUM(E22:G22)</f>
        <v>355.6</v>
      </c>
      <c r="E22" s="30">
        <v>225.6</v>
      </c>
      <c r="F22" s="30">
        <v>50</v>
      </c>
      <c r="G22" s="30">
        <v>80</v>
      </c>
    </row>
    <row r="23" spans="2:7" x14ac:dyDescent="0.25">
      <c r="B23" s="23">
        <v>13</v>
      </c>
      <c r="C23" s="26" t="s">
        <v>25</v>
      </c>
      <c r="D23" s="30">
        <f>SUM(E23:G23)</f>
        <v>2165</v>
      </c>
      <c r="E23" s="30">
        <v>742</v>
      </c>
      <c r="F23" s="30">
        <v>705</v>
      </c>
      <c r="G23" s="30">
        <v>718</v>
      </c>
    </row>
    <row r="24" spans="2:7" x14ac:dyDescent="0.25">
      <c r="B24" s="23">
        <v>14</v>
      </c>
      <c r="C24" s="105" t="s">
        <v>32</v>
      </c>
      <c r="D24" s="106"/>
      <c r="E24" s="106"/>
      <c r="F24" s="106"/>
      <c r="G24" s="107"/>
    </row>
    <row r="25" spans="2:7" ht="27.75" customHeight="1" x14ac:dyDescent="0.25">
      <c r="B25" s="23">
        <v>15</v>
      </c>
      <c r="C25" s="29" t="s">
        <v>51</v>
      </c>
      <c r="D25" s="30">
        <f t="shared" ref="D25:F25" si="5">SUM(D26:D28)</f>
        <v>3431.2</v>
      </c>
      <c r="E25" s="30">
        <f t="shared" si="5"/>
        <v>815.7</v>
      </c>
      <c r="F25" s="30">
        <f t="shared" si="5"/>
        <v>518.4</v>
      </c>
      <c r="G25" s="30">
        <f>SUM(G26:G28)</f>
        <v>2097.1</v>
      </c>
    </row>
    <row r="26" spans="2:7" x14ac:dyDescent="0.25">
      <c r="B26" s="23">
        <v>16</v>
      </c>
      <c r="C26" s="26" t="s">
        <v>29</v>
      </c>
      <c r="D26" s="30">
        <f>SUM(E26:G26)</f>
        <v>124.1</v>
      </c>
      <c r="E26" s="30">
        <v>62.7</v>
      </c>
      <c r="F26" s="30">
        <v>61.4</v>
      </c>
      <c r="G26" s="30" t="s">
        <v>30</v>
      </c>
    </row>
    <row r="27" spans="2:7" x14ac:dyDescent="0.25">
      <c r="B27" s="23">
        <v>17</v>
      </c>
      <c r="C27" s="26" t="s">
        <v>24</v>
      </c>
      <c r="D27" s="30">
        <f>SUM(E27:G27)</f>
        <v>2755.1</v>
      </c>
      <c r="E27" s="30">
        <v>491</v>
      </c>
      <c r="F27" s="30">
        <v>290</v>
      </c>
      <c r="G27" s="30">
        <v>1974.1</v>
      </c>
    </row>
    <row r="28" spans="2:7" x14ac:dyDescent="0.25">
      <c r="B28" s="23">
        <v>18</v>
      </c>
      <c r="C28" s="26" t="s">
        <v>25</v>
      </c>
      <c r="D28" s="30">
        <f>SUM(E28:G28)</f>
        <v>552</v>
      </c>
      <c r="E28" s="30">
        <v>262</v>
      </c>
      <c r="F28" s="30">
        <v>167</v>
      </c>
      <c r="G28" s="30">
        <v>123</v>
      </c>
    </row>
    <row r="29" spans="2:7" x14ac:dyDescent="0.25">
      <c r="B29" s="23">
        <v>19</v>
      </c>
      <c r="C29" s="105" t="s">
        <v>33</v>
      </c>
      <c r="D29" s="106"/>
      <c r="E29" s="106"/>
      <c r="F29" s="106"/>
      <c r="G29" s="107"/>
    </row>
    <row r="30" spans="2:7" ht="27" customHeight="1" x14ac:dyDescent="0.25">
      <c r="B30" s="23">
        <v>20</v>
      </c>
      <c r="C30" s="29" t="s">
        <v>51</v>
      </c>
      <c r="D30" s="30">
        <f t="shared" ref="D30:F30" si="6">SUM(D31:D33)</f>
        <v>4597.8</v>
      </c>
      <c r="E30" s="30">
        <f t="shared" si="6"/>
        <v>2261.4</v>
      </c>
      <c r="F30" s="30">
        <f t="shared" si="6"/>
        <v>2236.4</v>
      </c>
      <c r="G30" s="30">
        <f>SUM(G31:G33)</f>
        <v>100</v>
      </c>
    </row>
    <row r="31" spans="2:7" x14ac:dyDescent="0.25">
      <c r="B31" s="23">
        <v>21</v>
      </c>
      <c r="C31" s="26" t="s">
        <v>29</v>
      </c>
      <c r="D31" s="30" t="s">
        <v>30</v>
      </c>
      <c r="E31" s="30" t="s">
        <v>30</v>
      </c>
      <c r="F31" s="30" t="s">
        <v>30</v>
      </c>
      <c r="G31" s="30" t="s">
        <v>30</v>
      </c>
    </row>
    <row r="32" spans="2:7" x14ac:dyDescent="0.25">
      <c r="B32" s="23">
        <v>22</v>
      </c>
      <c r="C32" s="26" t="s">
        <v>24</v>
      </c>
      <c r="D32" s="30">
        <f>SUM(E32:G32)</f>
        <v>4597.8</v>
      </c>
      <c r="E32" s="30">
        <v>2261.4</v>
      </c>
      <c r="F32" s="30">
        <v>2236.4</v>
      </c>
      <c r="G32" s="30">
        <v>100</v>
      </c>
    </row>
    <row r="33" spans="2:7" x14ac:dyDescent="0.25">
      <c r="B33" s="23">
        <v>23</v>
      </c>
      <c r="C33" s="26" t="s">
        <v>25</v>
      </c>
      <c r="D33" s="30" t="s">
        <v>30</v>
      </c>
      <c r="E33" s="30" t="s">
        <v>30</v>
      </c>
      <c r="F33" s="30" t="s">
        <v>30</v>
      </c>
      <c r="G33" s="30" t="s">
        <v>30</v>
      </c>
    </row>
    <row r="34" spans="2:7" x14ac:dyDescent="0.25">
      <c r="B34" s="23">
        <v>24</v>
      </c>
      <c r="C34" s="105" t="s">
        <v>34</v>
      </c>
      <c r="D34" s="106"/>
      <c r="E34" s="106"/>
      <c r="F34" s="106"/>
      <c r="G34" s="107"/>
    </row>
    <row r="35" spans="2:7" ht="28.5" customHeight="1" x14ac:dyDescent="0.25">
      <c r="B35" s="23">
        <v>25</v>
      </c>
      <c r="C35" s="29" t="s">
        <v>51</v>
      </c>
      <c r="D35" s="30">
        <f t="shared" ref="D35:E35" si="7">SUM(D36:D38)</f>
        <v>151416</v>
      </c>
      <c r="E35" s="30">
        <f t="shared" si="7"/>
        <v>55846</v>
      </c>
      <c r="F35" s="30">
        <f>SUM(F36:F38)</f>
        <v>48040</v>
      </c>
      <c r="G35" s="30">
        <f>SUM(G36:G38)</f>
        <v>47530</v>
      </c>
    </row>
    <row r="36" spans="2:7" x14ac:dyDescent="0.25">
      <c r="B36" s="23">
        <v>26</v>
      </c>
      <c r="C36" s="26" t="s">
        <v>29</v>
      </c>
      <c r="D36" s="23" t="s">
        <v>30</v>
      </c>
      <c r="E36" s="23" t="s">
        <v>30</v>
      </c>
      <c r="F36" s="23" t="s">
        <v>30</v>
      </c>
      <c r="G36" s="23" t="s">
        <v>30</v>
      </c>
    </row>
    <row r="37" spans="2:7" x14ac:dyDescent="0.25">
      <c r="B37" s="23">
        <v>27</v>
      </c>
      <c r="C37" s="26" t="s">
        <v>24</v>
      </c>
      <c r="D37" s="30">
        <f>SUM(E37:G37)</f>
        <v>6970</v>
      </c>
      <c r="E37" s="30">
        <v>5850</v>
      </c>
      <c r="F37" s="30">
        <v>790</v>
      </c>
      <c r="G37" s="30">
        <v>330</v>
      </c>
    </row>
    <row r="38" spans="2:7" x14ac:dyDescent="0.25">
      <c r="B38" s="23">
        <v>28</v>
      </c>
      <c r="C38" s="26" t="s">
        <v>25</v>
      </c>
      <c r="D38" s="30">
        <f>SUM(E38:G38)</f>
        <v>144446</v>
      </c>
      <c r="E38" s="30">
        <v>49996</v>
      </c>
      <c r="F38" s="30">
        <v>47250</v>
      </c>
      <c r="G38" s="30">
        <v>47200</v>
      </c>
    </row>
    <row r="39" spans="2:7" x14ac:dyDescent="0.25">
      <c r="B39" s="23">
        <v>29</v>
      </c>
      <c r="C39" s="105" t="s">
        <v>35</v>
      </c>
      <c r="D39" s="106"/>
      <c r="E39" s="106"/>
      <c r="F39" s="106"/>
      <c r="G39" s="107"/>
    </row>
    <row r="40" spans="2:7" ht="27.75" customHeight="1" x14ac:dyDescent="0.25">
      <c r="B40" s="23">
        <v>30</v>
      </c>
      <c r="C40" s="29" t="s">
        <v>51</v>
      </c>
      <c r="D40" s="23">
        <f t="shared" ref="D40:E40" si="8">SUM(D41:D43)</f>
        <v>932.6</v>
      </c>
      <c r="E40" s="30">
        <f t="shared" si="8"/>
        <v>320</v>
      </c>
      <c r="F40" s="23">
        <f>SUM(F41:F43)</f>
        <v>272.60000000000002</v>
      </c>
      <c r="G40" s="30">
        <f>SUM(G41:G43)</f>
        <v>340</v>
      </c>
    </row>
    <row r="41" spans="2:7" x14ac:dyDescent="0.25">
      <c r="B41" s="23">
        <v>31</v>
      </c>
      <c r="C41" s="26" t="s">
        <v>29</v>
      </c>
      <c r="D41" s="23" t="s">
        <v>30</v>
      </c>
      <c r="E41" s="23" t="s">
        <v>30</v>
      </c>
      <c r="F41" s="23" t="s">
        <v>30</v>
      </c>
      <c r="G41" s="23" t="s">
        <v>30</v>
      </c>
    </row>
    <row r="42" spans="2:7" x14ac:dyDescent="0.25">
      <c r="B42" s="23">
        <v>32</v>
      </c>
      <c r="C42" s="26" t="s">
        <v>24</v>
      </c>
      <c r="D42" s="30">
        <f>SUM(E42:G42)</f>
        <v>332.6</v>
      </c>
      <c r="E42" s="30">
        <v>120</v>
      </c>
      <c r="F42" s="30">
        <v>72.599999999999994</v>
      </c>
      <c r="G42" s="30">
        <v>140</v>
      </c>
    </row>
    <row r="43" spans="2:7" x14ac:dyDescent="0.25">
      <c r="B43" s="23">
        <v>33</v>
      </c>
      <c r="C43" s="26" t="s">
        <v>25</v>
      </c>
      <c r="D43" s="30">
        <f>SUM(E43:G43)</f>
        <v>600</v>
      </c>
      <c r="E43" s="30">
        <v>200</v>
      </c>
      <c r="F43" s="30">
        <v>200</v>
      </c>
      <c r="G43" s="30">
        <v>200</v>
      </c>
    </row>
    <row r="44" spans="2:7" x14ac:dyDescent="0.25">
      <c r="B44" s="23">
        <v>1</v>
      </c>
      <c r="C44" s="23">
        <v>2</v>
      </c>
      <c r="D44" s="23">
        <v>3</v>
      </c>
      <c r="E44" s="23">
        <v>4</v>
      </c>
      <c r="F44" s="23">
        <v>5</v>
      </c>
      <c r="G44" s="23">
        <v>6</v>
      </c>
    </row>
    <row r="45" spans="2:7" x14ac:dyDescent="0.25">
      <c r="B45" s="23">
        <v>34</v>
      </c>
      <c r="C45" s="105" t="s">
        <v>36</v>
      </c>
      <c r="D45" s="106"/>
      <c r="E45" s="106"/>
      <c r="F45" s="106"/>
      <c r="G45" s="107"/>
    </row>
    <row r="46" spans="2:7" ht="29.25" customHeight="1" x14ac:dyDescent="0.25">
      <c r="B46" s="23">
        <v>35</v>
      </c>
      <c r="C46" s="29" t="s">
        <v>51</v>
      </c>
      <c r="D46" s="30">
        <f>SUM(D47:D49)</f>
        <v>120</v>
      </c>
      <c r="E46" s="30">
        <f t="shared" ref="E46:F46" si="9">SUM(E47:E49)</f>
        <v>40</v>
      </c>
      <c r="F46" s="30">
        <f t="shared" si="9"/>
        <v>30</v>
      </c>
      <c r="G46" s="30">
        <f>SUM(G47:G49)</f>
        <v>50</v>
      </c>
    </row>
    <row r="47" spans="2:7" x14ac:dyDescent="0.25">
      <c r="B47" s="23">
        <v>36</v>
      </c>
      <c r="C47" s="26" t="s">
        <v>29</v>
      </c>
      <c r="D47" s="30" t="s">
        <v>30</v>
      </c>
      <c r="E47" s="30" t="s">
        <v>30</v>
      </c>
      <c r="F47" s="30" t="s">
        <v>30</v>
      </c>
      <c r="G47" s="30" t="s">
        <v>30</v>
      </c>
    </row>
    <row r="48" spans="2:7" x14ac:dyDescent="0.25">
      <c r="B48" s="23">
        <v>37</v>
      </c>
      <c r="C48" s="26" t="s">
        <v>24</v>
      </c>
      <c r="D48" s="30">
        <f>SUM(E48:G48)</f>
        <v>120</v>
      </c>
      <c r="E48" s="30">
        <v>40</v>
      </c>
      <c r="F48" s="30">
        <v>30</v>
      </c>
      <c r="G48" s="30">
        <v>50</v>
      </c>
    </row>
    <row r="49" spans="2:7" x14ac:dyDescent="0.25">
      <c r="B49" s="23">
        <v>38</v>
      </c>
      <c r="C49" s="26" t="s">
        <v>25</v>
      </c>
      <c r="D49" s="30" t="s">
        <v>30</v>
      </c>
      <c r="E49" s="30" t="s">
        <v>30</v>
      </c>
      <c r="F49" s="30" t="s">
        <v>30</v>
      </c>
      <c r="G49" s="30" t="s">
        <v>30</v>
      </c>
    </row>
    <row r="50" spans="2:7" x14ac:dyDescent="0.25">
      <c r="B50" s="23">
        <v>39</v>
      </c>
      <c r="C50" s="105" t="s">
        <v>37</v>
      </c>
      <c r="D50" s="106"/>
      <c r="E50" s="106"/>
      <c r="F50" s="106"/>
      <c r="G50" s="107"/>
    </row>
    <row r="51" spans="2:7" ht="29.25" customHeight="1" x14ac:dyDescent="0.25">
      <c r="B51" s="23">
        <v>40</v>
      </c>
      <c r="C51" s="29" t="s">
        <v>51</v>
      </c>
      <c r="D51" s="30">
        <f t="shared" ref="D51:F51" si="10">SUM(D52,D55:D56)</f>
        <v>41595.4</v>
      </c>
      <c r="E51" s="30">
        <f t="shared" si="10"/>
        <v>28120</v>
      </c>
      <c r="F51" s="30">
        <f t="shared" si="10"/>
        <v>12402.1</v>
      </c>
      <c r="G51" s="30">
        <f>SUM(G52,G55:G56)</f>
        <v>1073.3</v>
      </c>
    </row>
    <row r="52" spans="2:7" x14ac:dyDescent="0.25">
      <c r="B52" s="28">
        <v>41</v>
      </c>
      <c r="C52" s="27" t="s">
        <v>49</v>
      </c>
      <c r="D52" s="23">
        <f>SUM(E52:G52)</f>
        <v>34202.1</v>
      </c>
      <c r="E52" s="31">
        <f>SUM(E53:E54)</f>
        <v>25000</v>
      </c>
      <c r="F52" s="31">
        <f>SUM(F53:F54)</f>
        <v>9202.1</v>
      </c>
      <c r="G52" s="30" t="s">
        <v>30</v>
      </c>
    </row>
    <row r="53" spans="2:7" x14ac:dyDescent="0.25">
      <c r="B53" s="23">
        <v>42</v>
      </c>
      <c r="C53" s="26" t="s">
        <v>29</v>
      </c>
      <c r="D53" s="23">
        <f>SUM(E53:G53)</f>
        <v>19202.099999999999</v>
      </c>
      <c r="E53" s="30">
        <v>10000</v>
      </c>
      <c r="F53" s="23">
        <v>9202.1</v>
      </c>
      <c r="G53" s="30" t="s">
        <v>30</v>
      </c>
    </row>
    <row r="54" spans="2:7" x14ac:dyDescent="0.25">
      <c r="B54" s="23">
        <v>43</v>
      </c>
      <c r="C54" s="26" t="s">
        <v>48</v>
      </c>
      <c r="D54" s="30">
        <f>SUM(E54:G54)</f>
        <v>15000</v>
      </c>
      <c r="E54" s="30">
        <v>15000</v>
      </c>
      <c r="F54" s="30" t="s">
        <v>30</v>
      </c>
      <c r="G54" s="30" t="s">
        <v>30</v>
      </c>
    </row>
    <row r="55" spans="2:7" x14ac:dyDescent="0.25">
      <c r="B55" s="23">
        <v>44</v>
      </c>
      <c r="C55" s="26" t="s">
        <v>24</v>
      </c>
      <c r="D55" s="23">
        <f>SUM(E55:G55)</f>
        <v>7393.3</v>
      </c>
      <c r="E55" s="30">
        <v>3120</v>
      </c>
      <c r="F55" s="30">
        <v>3200</v>
      </c>
      <c r="G55" s="23">
        <v>1073.3</v>
      </c>
    </row>
    <row r="56" spans="2:7" x14ac:dyDescent="0.25">
      <c r="B56" s="23">
        <v>45</v>
      </c>
      <c r="C56" s="26" t="s">
        <v>25</v>
      </c>
      <c r="D56" s="30" t="s">
        <v>30</v>
      </c>
      <c r="E56" s="30" t="s">
        <v>30</v>
      </c>
      <c r="F56" s="30" t="s">
        <v>30</v>
      </c>
      <c r="G56" s="30" t="s">
        <v>30</v>
      </c>
    </row>
  </sheetData>
  <mergeCells count="17">
    <mergeCell ref="C39:G39"/>
    <mergeCell ref="C45:G45"/>
    <mergeCell ref="C50:G50"/>
    <mergeCell ref="C11:G11"/>
    <mergeCell ref="C18:G18"/>
    <mergeCell ref="C19:G19"/>
    <mergeCell ref="C24:G24"/>
    <mergeCell ref="C29:G29"/>
    <mergeCell ref="C34:G34"/>
    <mergeCell ref="E1:G1"/>
    <mergeCell ref="E2:G2"/>
    <mergeCell ref="B4:G4"/>
    <mergeCell ref="B6:G6"/>
    <mergeCell ref="B8:B9"/>
    <mergeCell ref="C8:C9"/>
    <mergeCell ref="D8:D9"/>
    <mergeCell ref="E8:G8"/>
  </mergeCells>
  <pageMargins left="0.7" right="0.11" top="0.27" bottom="0.22" header="0.2" footer="0.16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view="pageLayout" topLeftCell="A37" zoomScaleNormal="100" workbookViewId="0">
      <selection activeCell="G35" sqref="G35"/>
    </sheetView>
  </sheetViews>
  <sheetFormatPr defaultRowHeight="15" x14ac:dyDescent="0.25"/>
  <cols>
    <col min="1" max="1" width="1.5703125" customWidth="1"/>
    <col min="2" max="2" width="6.140625" customWidth="1"/>
    <col min="3" max="3" width="30.140625" customWidth="1"/>
    <col min="4" max="4" width="12.5703125" customWidth="1"/>
    <col min="5" max="5" width="12.7109375" customWidth="1"/>
    <col min="6" max="6" width="12.85546875" customWidth="1"/>
    <col min="7" max="7" width="13.140625" customWidth="1"/>
  </cols>
  <sheetData>
    <row r="1" spans="2:7" ht="15" customHeight="1" x14ac:dyDescent="0.25">
      <c r="B1" s="21"/>
      <c r="C1" s="21"/>
      <c r="D1" s="21"/>
      <c r="E1" s="108" t="s">
        <v>52</v>
      </c>
      <c r="F1" s="108"/>
      <c r="G1" s="108"/>
    </row>
    <row r="2" spans="2:7" ht="153" customHeight="1" x14ac:dyDescent="0.25">
      <c r="E2" s="108" t="s">
        <v>53</v>
      </c>
      <c r="F2" s="108"/>
      <c r="G2" s="108"/>
    </row>
    <row r="3" spans="2:7" ht="15" customHeight="1" x14ac:dyDescent="0.25">
      <c r="B3" s="21"/>
      <c r="C3" s="21"/>
      <c r="D3" s="21"/>
      <c r="E3" s="108" t="s">
        <v>54</v>
      </c>
      <c r="F3" s="108"/>
      <c r="G3" s="108"/>
    </row>
    <row r="4" spans="2:7" ht="58.5" customHeight="1" x14ac:dyDescent="0.25">
      <c r="B4" s="21"/>
      <c r="C4" s="21"/>
      <c r="D4" s="21"/>
      <c r="E4" s="108" t="s">
        <v>55</v>
      </c>
      <c r="F4" s="108"/>
      <c r="G4" s="108"/>
    </row>
    <row r="5" spans="2:7" ht="6" customHeight="1" x14ac:dyDescent="0.25">
      <c r="B5" s="21"/>
      <c r="C5" s="21"/>
      <c r="D5" s="21"/>
      <c r="E5" s="21"/>
      <c r="F5" s="24"/>
      <c r="G5" s="25"/>
    </row>
    <row r="6" spans="2:7" ht="33" customHeight="1" x14ac:dyDescent="0.25">
      <c r="B6" s="116" t="s">
        <v>45</v>
      </c>
      <c r="C6" s="116"/>
      <c r="D6" s="116"/>
      <c r="E6" s="116"/>
      <c r="F6" s="116"/>
      <c r="G6" s="116"/>
    </row>
    <row r="7" spans="2:7" ht="11.25" customHeight="1" x14ac:dyDescent="0.25">
      <c r="B7" s="32"/>
      <c r="C7" s="32"/>
      <c r="D7" s="32"/>
      <c r="E7" s="32"/>
      <c r="F7" s="32"/>
      <c r="G7" s="32"/>
    </row>
    <row r="8" spans="2:7" x14ac:dyDescent="0.25">
      <c r="B8" s="120" t="s">
        <v>46</v>
      </c>
      <c r="C8" s="120"/>
      <c r="D8" s="120"/>
      <c r="E8" s="120"/>
      <c r="F8" s="120"/>
      <c r="G8" s="120"/>
    </row>
    <row r="9" spans="2:7" ht="3" customHeight="1" x14ac:dyDescent="0.25">
      <c r="B9" s="21"/>
      <c r="C9" s="21"/>
      <c r="D9" s="21"/>
      <c r="E9" s="21"/>
      <c r="F9" s="21"/>
      <c r="G9" s="21"/>
    </row>
    <row r="10" spans="2:7" x14ac:dyDescent="0.25">
      <c r="B10" s="114" t="s">
        <v>6</v>
      </c>
      <c r="C10" s="103" t="s">
        <v>7</v>
      </c>
      <c r="D10" s="103" t="s">
        <v>8</v>
      </c>
      <c r="E10" s="110" t="s">
        <v>9</v>
      </c>
      <c r="F10" s="111"/>
      <c r="G10" s="112"/>
    </row>
    <row r="11" spans="2:7" x14ac:dyDescent="0.25">
      <c r="B11" s="115"/>
      <c r="C11" s="104"/>
      <c r="D11" s="104"/>
      <c r="E11" s="22" t="s">
        <v>10</v>
      </c>
      <c r="F11" s="22" t="s">
        <v>11</v>
      </c>
      <c r="G11" s="22" t="s">
        <v>12</v>
      </c>
    </row>
    <row r="12" spans="2:7" ht="15" customHeight="1" x14ac:dyDescent="0.25">
      <c r="B12" s="33">
        <v>1</v>
      </c>
      <c r="C12" s="33">
        <v>2</v>
      </c>
      <c r="D12" s="33">
        <v>3</v>
      </c>
      <c r="E12" s="33">
        <v>4</v>
      </c>
      <c r="F12" s="33">
        <v>5</v>
      </c>
      <c r="G12" s="33">
        <v>6</v>
      </c>
    </row>
    <row r="13" spans="2:7" ht="16.5" x14ac:dyDescent="0.25">
      <c r="B13" s="33">
        <v>1</v>
      </c>
      <c r="C13" s="117" t="s">
        <v>50</v>
      </c>
      <c r="D13" s="118"/>
      <c r="E13" s="118"/>
      <c r="F13" s="118"/>
      <c r="G13" s="119"/>
    </row>
    <row r="14" spans="2:7" ht="29.25" customHeight="1" x14ac:dyDescent="0.25">
      <c r="B14" s="33">
        <v>2</v>
      </c>
      <c r="C14" s="34" t="s">
        <v>47</v>
      </c>
      <c r="D14" s="35">
        <f t="shared" ref="D14:D19" si="0">SUM(E14:G14)</f>
        <v>231818.8</v>
      </c>
      <c r="E14" s="35">
        <f>SUM(E15,E18:E19)</f>
        <v>88370.7</v>
      </c>
      <c r="F14" s="35">
        <f>SUM(F15,F18:F19)</f>
        <v>91459.7</v>
      </c>
      <c r="G14" s="35">
        <f>SUM(G15,G18:G19)</f>
        <v>51988.4</v>
      </c>
    </row>
    <row r="15" spans="2:7" ht="16.5" x14ac:dyDescent="0.25">
      <c r="B15" s="36">
        <v>3</v>
      </c>
      <c r="C15" s="37" t="s">
        <v>49</v>
      </c>
      <c r="D15" s="35">
        <f t="shared" si="0"/>
        <v>61531.399999999994</v>
      </c>
      <c r="E15" s="38">
        <f>SUM(E16:E17)</f>
        <v>25062.7</v>
      </c>
      <c r="F15" s="38">
        <f>SUM(F16:F17)</f>
        <v>36468.699999999997</v>
      </c>
      <c r="G15" s="38" t="s">
        <v>30</v>
      </c>
    </row>
    <row r="16" spans="2:7" ht="16.5" x14ac:dyDescent="0.25">
      <c r="B16" s="33">
        <v>4</v>
      </c>
      <c r="C16" s="39" t="s">
        <v>29</v>
      </c>
      <c r="D16" s="35">
        <f t="shared" si="0"/>
        <v>22926.2</v>
      </c>
      <c r="E16" s="35">
        <f>SUM(E23,E28,E33,E38,E43,E49,E55)</f>
        <v>10062.700000000001</v>
      </c>
      <c r="F16" s="35">
        <f t="shared" ref="F16" si="1">SUM(F23,F28,F33,F38,F43,F49,F55)</f>
        <v>12863.5</v>
      </c>
      <c r="G16" s="35" t="s">
        <v>30</v>
      </c>
    </row>
    <row r="17" spans="2:7" ht="16.5" x14ac:dyDescent="0.25">
      <c r="B17" s="33">
        <v>5</v>
      </c>
      <c r="C17" s="39" t="s">
        <v>48</v>
      </c>
      <c r="D17" s="35">
        <f t="shared" si="0"/>
        <v>38605.199999999997</v>
      </c>
      <c r="E17" s="35">
        <f>E56</f>
        <v>15000</v>
      </c>
      <c r="F17" s="35">
        <f t="shared" ref="F17:G17" si="2">F56</f>
        <v>23605.200000000001</v>
      </c>
      <c r="G17" s="35" t="str">
        <f t="shared" si="2"/>
        <v>-</v>
      </c>
    </row>
    <row r="18" spans="2:7" ht="16.5" x14ac:dyDescent="0.25">
      <c r="B18" s="33">
        <v>6</v>
      </c>
      <c r="C18" s="39" t="s">
        <v>24</v>
      </c>
      <c r="D18" s="35">
        <f t="shared" si="0"/>
        <v>22524.400000000001</v>
      </c>
      <c r="E18" s="35">
        <f t="shared" ref="E18:G19" si="3">SUM(E24,E29,E34,E39,E44,E50,E57)</f>
        <v>12108</v>
      </c>
      <c r="F18" s="35">
        <f t="shared" si="3"/>
        <v>6669</v>
      </c>
      <c r="G18" s="35">
        <f t="shared" si="3"/>
        <v>3747.3999999999996</v>
      </c>
    </row>
    <row r="19" spans="2:7" ht="15.75" customHeight="1" x14ac:dyDescent="0.25">
      <c r="B19" s="33">
        <v>7</v>
      </c>
      <c r="C19" s="39" t="s">
        <v>25</v>
      </c>
      <c r="D19" s="35">
        <f t="shared" si="0"/>
        <v>147763</v>
      </c>
      <c r="E19" s="35">
        <f t="shared" si="3"/>
        <v>51200</v>
      </c>
      <c r="F19" s="35">
        <f t="shared" si="3"/>
        <v>48322</v>
      </c>
      <c r="G19" s="35">
        <f t="shared" si="3"/>
        <v>48241</v>
      </c>
    </row>
    <row r="20" spans="2:7" ht="16.5" x14ac:dyDescent="0.25">
      <c r="B20" s="33">
        <v>8</v>
      </c>
      <c r="C20" s="117" t="s">
        <v>26</v>
      </c>
      <c r="D20" s="118"/>
      <c r="E20" s="118"/>
      <c r="F20" s="118"/>
      <c r="G20" s="119"/>
    </row>
    <row r="21" spans="2:7" ht="16.5" x14ac:dyDescent="0.25">
      <c r="B21" s="33">
        <v>9</v>
      </c>
      <c r="C21" s="117" t="s">
        <v>27</v>
      </c>
      <c r="D21" s="118"/>
      <c r="E21" s="118"/>
      <c r="F21" s="118"/>
      <c r="G21" s="119"/>
    </row>
    <row r="22" spans="2:7" ht="29.25" customHeight="1" x14ac:dyDescent="0.25">
      <c r="B22" s="33">
        <v>10</v>
      </c>
      <c r="C22" s="34" t="s">
        <v>51</v>
      </c>
      <c r="D22" s="35">
        <f t="shared" ref="D22:F22" si="4">SUM(D23:D25)</f>
        <v>2520.6</v>
      </c>
      <c r="E22" s="35">
        <f t="shared" si="4"/>
        <v>967.6</v>
      </c>
      <c r="F22" s="35">
        <f t="shared" si="4"/>
        <v>755</v>
      </c>
      <c r="G22" s="35">
        <f>SUM(G23:G25)</f>
        <v>798</v>
      </c>
    </row>
    <row r="23" spans="2:7" ht="16.5" x14ac:dyDescent="0.25">
      <c r="B23" s="33">
        <v>11</v>
      </c>
      <c r="C23" s="39" t="s">
        <v>29</v>
      </c>
      <c r="D23" s="35" t="s">
        <v>30</v>
      </c>
      <c r="E23" s="35" t="s">
        <v>30</v>
      </c>
      <c r="F23" s="35" t="s">
        <v>30</v>
      </c>
      <c r="G23" s="35" t="s">
        <v>30</v>
      </c>
    </row>
    <row r="24" spans="2:7" ht="16.5" x14ac:dyDescent="0.25">
      <c r="B24" s="33">
        <v>12</v>
      </c>
      <c r="C24" s="39" t="s">
        <v>24</v>
      </c>
      <c r="D24" s="35">
        <f>SUM(E24:G24)</f>
        <v>355.6</v>
      </c>
      <c r="E24" s="35">
        <v>225.6</v>
      </c>
      <c r="F24" s="35">
        <v>50</v>
      </c>
      <c r="G24" s="35">
        <v>80</v>
      </c>
    </row>
    <row r="25" spans="2:7" ht="18" customHeight="1" x14ac:dyDescent="0.25">
      <c r="B25" s="33">
        <v>13</v>
      </c>
      <c r="C25" s="39" t="s">
        <v>25</v>
      </c>
      <c r="D25" s="35">
        <f>SUM(E25:G25)</f>
        <v>2165</v>
      </c>
      <c r="E25" s="35">
        <v>742</v>
      </c>
      <c r="F25" s="35">
        <v>705</v>
      </c>
      <c r="G25" s="35">
        <v>718</v>
      </c>
    </row>
    <row r="26" spans="2:7" ht="16.5" x14ac:dyDescent="0.25">
      <c r="B26" s="33">
        <v>14</v>
      </c>
      <c r="C26" s="117" t="s">
        <v>32</v>
      </c>
      <c r="D26" s="118"/>
      <c r="E26" s="118"/>
      <c r="F26" s="118"/>
      <c r="G26" s="119"/>
    </row>
    <row r="27" spans="2:7" ht="27.75" customHeight="1" x14ac:dyDescent="0.25">
      <c r="B27" s="33">
        <v>15</v>
      </c>
      <c r="C27" s="34" t="s">
        <v>51</v>
      </c>
      <c r="D27" s="35">
        <f t="shared" ref="D27:F27" si="5">SUM(D28:D30)</f>
        <v>3451.2</v>
      </c>
      <c r="E27" s="35">
        <f t="shared" si="5"/>
        <v>815.7</v>
      </c>
      <c r="F27" s="35">
        <f t="shared" si="5"/>
        <v>538.4</v>
      </c>
      <c r="G27" s="35">
        <f>SUM(G28:G30)</f>
        <v>2097.1</v>
      </c>
    </row>
    <row r="28" spans="2:7" ht="16.5" x14ac:dyDescent="0.25">
      <c r="B28" s="33">
        <v>16</v>
      </c>
      <c r="C28" s="39" t="s">
        <v>29</v>
      </c>
      <c r="D28" s="35">
        <f>SUM(E28:G28)</f>
        <v>124.1</v>
      </c>
      <c r="E28" s="35">
        <v>62.7</v>
      </c>
      <c r="F28" s="35">
        <v>61.4</v>
      </c>
      <c r="G28" s="35" t="s">
        <v>30</v>
      </c>
    </row>
    <row r="29" spans="2:7" ht="16.5" x14ac:dyDescent="0.25">
      <c r="B29" s="33">
        <v>17</v>
      </c>
      <c r="C29" s="39" t="s">
        <v>24</v>
      </c>
      <c r="D29" s="35">
        <f>SUM(E29:G29)</f>
        <v>2775.1</v>
      </c>
      <c r="E29" s="35">
        <v>491</v>
      </c>
      <c r="F29" s="35">
        <v>310</v>
      </c>
      <c r="G29" s="35">
        <v>1974.1</v>
      </c>
    </row>
    <row r="30" spans="2:7" ht="16.5" customHeight="1" x14ac:dyDescent="0.25">
      <c r="B30" s="33">
        <v>18</v>
      </c>
      <c r="C30" s="39" t="s">
        <v>25</v>
      </c>
      <c r="D30" s="35">
        <f>SUM(E30:G30)</f>
        <v>552</v>
      </c>
      <c r="E30" s="35">
        <v>262</v>
      </c>
      <c r="F30" s="35">
        <v>167</v>
      </c>
      <c r="G30" s="35">
        <v>123</v>
      </c>
    </row>
    <row r="31" spans="2:7" ht="16.5" x14ac:dyDescent="0.25">
      <c r="B31" s="33">
        <v>19</v>
      </c>
      <c r="C31" s="117" t="s">
        <v>33</v>
      </c>
      <c r="D31" s="118"/>
      <c r="E31" s="118"/>
      <c r="F31" s="118"/>
      <c r="G31" s="119"/>
    </row>
    <row r="32" spans="2:7" ht="27" customHeight="1" x14ac:dyDescent="0.25">
      <c r="B32" s="33">
        <v>20</v>
      </c>
      <c r="C32" s="34" t="s">
        <v>51</v>
      </c>
      <c r="D32" s="35">
        <f t="shared" ref="D32:F32" si="6">SUM(D33:D35)</f>
        <v>4261.6000000000004</v>
      </c>
      <c r="E32" s="35">
        <f t="shared" si="6"/>
        <v>2261.4</v>
      </c>
      <c r="F32" s="35">
        <f t="shared" si="6"/>
        <v>1900.2</v>
      </c>
      <c r="G32" s="35">
        <f>SUM(G33:G35)</f>
        <v>100</v>
      </c>
    </row>
    <row r="33" spans="2:7" ht="16.5" x14ac:dyDescent="0.25">
      <c r="B33" s="33">
        <v>21</v>
      </c>
      <c r="C33" s="39" t="s">
        <v>29</v>
      </c>
      <c r="D33" s="35" t="s">
        <v>30</v>
      </c>
      <c r="E33" s="35" t="s">
        <v>30</v>
      </c>
      <c r="F33" s="35" t="s">
        <v>30</v>
      </c>
      <c r="G33" s="35" t="s">
        <v>30</v>
      </c>
    </row>
    <row r="34" spans="2:7" ht="16.5" x14ac:dyDescent="0.25">
      <c r="B34" s="33">
        <v>22</v>
      </c>
      <c r="C34" s="39" t="s">
        <v>24</v>
      </c>
      <c r="D34" s="35">
        <f>SUM(E34:G34)</f>
        <v>4261.6000000000004</v>
      </c>
      <c r="E34" s="35">
        <v>2261.4</v>
      </c>
      <c r="F34" s="35">
        <v>1900.2</v>
      </c>
      <c r="G34" s="35">
        <v>100</v>
      </c>
    </row>
    <row r="35" spans="2:7" ht="16.5" customHeight="1" x14ac:dyDescent="0.25">
      <c r="B35" s="33">
        <v>23</v>
      </c>
      <c r="C35" s="39" t="s">
        <v>25</v>
      </c>
      <c r="D35" s="35" t="s">
        <v>30</v>
      </c>
      <c r="E35" s="35" t="s">
        <v>30</v>
      </c>
      <c r="F35" s="35" t="s">
        <v>30</v>
      </c>
      <c r="G35" s="35" t="s">
        <v>30</v>
      </c>
    </row>
    <row r="36" spans="2:7" ht="16.5" x14ac:dyDescent="0.25">
      <c r="B36" s="33">
        <v>24</v>
      </c>
      <c r="C36" s="117" t="s">
        <v>34</v>
      </c>
      <c r="D36" s="118"/>
      <c r="E36" s="118"/>
      <c r="F36" s="118"/>
      <c r="G36" s="119"/>
    </row>
    <row r="37" spans="2:7" ht="28.5" customHeight="1" x14ac:dyDescent="0.25">
      <c r="B37" s="33">
        <v>25</v>
      </c>
      <c r="C37" s="34" t="s">
        <v>51</v>
      </c>
      <c r="D37" s="35">
        <f t="shared" ref="D37:E37" si="7">SUM(D38:D40)</f>
        <v>151416</v>
      </c>
      <c r="E37" s="35">
        <f t="shared" si="7"/>
        <v>55846</v>
      </c>
      <c r="F37" s="35">
        <f>SUM(F38:F40)</f>
        <v>48040</v>
      </c>
      <c r="G37" s="35">
        <f>SUM(G38:G40)</f>
        <v>47530</v>
      </c>
    </row>
    <row r="38" spans="2:7" ht="16.5" x14ac:dyDescent="0.25">
      <c r="B38" s="33">
        <v>26</v>
      </c>
      <c r="C38" s="39" t="s">
        <v>29</v>
      </c>
      <c r="D38" s="33" t="s">
        <v>30</v>
      </c>
      <c r="E38" s="33" t="s">
        <v>30</v>
      </c>
      <c r="F38" s="33" t="s">
        <v>30</v>
      </c>
      <c r="G38" s="33" t="s">
        <v>30</v>
      </c>
    </row>
    <row r="39" spans="2:7" ht="16.5" x14ac:dyDescent="0.25">
      <c r="B39" s="33">
        <v>27</v>
      </c>
      <c r="C39" s="39" t="s">
        <v>24</v>
      </c>
      <c r="D39" s="35">
        <f>SUM(E39:G39)</f>
        <v>6970</v>
      </c>
      <c r="E39" s="35">
        <v>5850</v>
      </c>
      <c r="F39" s="35">
        <v>790</v>
      </c>
      <c r="G39" s="35">
        <v>330</v>
      </c>
    </row>
    <row r="40" spans="2:7" ht="17.25" customHeight="1" x14ac:dyDescent="0.25">
      <c r="B40" s="33">
        <v>28</v>
      </c>
      <c r="C40" s="39" t="s">
        <v>25</v>
      </c>
      <c r="D40" s="35">
        <f>SUM(E40:G40)</f>
        <v>144446</v>
      </c>
      <c r="E40" s="35">
        <v>49996</v>
      </c>
      <c r="F40" s="35">
        <v>47250</v>
      </c>
      <c r="G40" s="35">
        <v>47200</v>
      </c>
    </row>
    <row r="41" spans="2:7" ht="16.5" x14ac:dyDescent="0.25">
      <c r="B41" s="33">
        <v>29</v>
      </c>
      <c r="C41" s="117" t="s">
        <v>35</v>
      </c>
      <c r="D41" s="118"/>
      <c r="E41" s="118"/>
      <c r="F41" s="118"/>
      <c r="G41" s="119"/>
    </row>
    <row r="42" spans="2:7" ht="27.75" customHeight="1" x14ac:dyDescent="0.25">
      <c r="B42" s="33">
        <v>30</v>
      </c>
      <c r="C42" s="34" t="s">
        <v>51</v>
      </c>
      <c r="D42" s="33">
        <f t="shared" ref="D42:E42" si="8">SUM(D43:D45)</f>
        <v>882.6</v>
      </c>
      <c r="E42" s="35">
        <f t="shared" si="8"/>
        <v>320</v>
      </c>
      <c r="F42" s="33">
        <f>SUM(F43:F45)</f>
        <v>222.6</v>
      </c>
      <c r="G42" s="35">
        <f>SUM(G43:G45)</f>
        <v>340</v>
      </c>
    </row>
    <row r="43" spans="2:7" ht="16.5" x14ac:dyDescent="0.25">
      <c r="B43" s="33">
        <v>31</v>
      </c>
      <c r="C43" s="39" t="s">
        <v>29</v>
      </c>
      <c r="D43" s="33" t="s">
        <v>30</v>
      </c>
      <c r="E43" s="33" t="s">
        <v>30</v>
      </c>
      <c r="F43" s="33" t="s">
        <v>30</v>
      </c>
      <c r="G43" s="33" t="s">
        <v>30</v>
      </c>
    </row>
    <row r="44" spans="2:7" ht="16.5" x14ac:dyDescent="0.25">
      <c r="B44" s="33">
        <v>32</v>
      </c>
      <c r="C44" s="39" t="s">
        <v>24</v>
      </c>
      <c r="D44" s="35">
        <f>SUM(E44:G44)</f>
        <v>282.60000000000002</v>
      </c>
      <c r="E44" s="35">
        <v>120</v>
      </c>
      <c r="F44" s="35">
        <v>22.6</v>
      </c>
      <c r="G44" s="35">
        <v>140</v>
      </c>
    </row>
    <row r="45" spans="2:7" ht="17.25" customHeight="1" x14ac:dyDescent="0.25">
      <c r="B45" s="33">
        <v>33</v>
      </c>
      <c r="C45" s="39" t="s">
        <v>25</v>
      </c>
      <c r="D45" s="35">
        <f>SUM(E45:G45)</f>
        <v>600</v>
      </c>
      <c r="E45" s="35">
        <v>200</v>
      </c>
      <c r="F45" s="35">
        <v>200</v>
      </c>
      <c r="G45" s="35">
        <v>200</v>
      </c>
    </row>
    <row r="46" spans="2:7" ht="16.5" x14ac:dyDescent="0.25">
      <c r="B46" s="33">
        <v>1</v>
      </c>
      <c r="C46" s="33">
        <v>2</v>
      </c>
      <c r="D46" s="33">
        <v>3</v>
      </c>
      <c r="E46" s="33">
        <v>4</v>
      </c>
      <c r="F46" s="33">
        <v>5</v>
      </c>
      <c r="G46" s="33">
        <v>6</v>
      </c>
    </row>
    <row r="47" spans="2:7" ht="16.5" x14ac:dyDescent="0.25">
      <c r="B47" s="33">
        <v>34</v>
      </c>
      <c r="C47" s="117" t="s">
        <v>36</v>
      </c>
      <c r="D47" s="118"/>
      <c r="E47" s="118"/>
      <c r="F47" s="118"/>
      <c r="G47" s="119"/>
    </row>
    <row r="48" spans="2:7" ht="29.25" customHeight="1" x14ac:dyDescent="0.25">
      <c r="B48" s="33">
        <v>35</v>
      </c>
      <c r="C48" s="34" t="s">
        <v>51</v>
      </c>
      <c r="D48" s="35">
        <f>SUM(D49:D51)</f>
        <v>105</v>
      </c>
      <c r="E48" s="35">
        <f t="shared" ref="E48:F48" si="9">SUM(E49:E51)</f>
        <v>40</v>
      </c>
      <c r="F48" s="35">
        <f t="shared" si="9"/>
        <v>15</v>
      </c>
      <c r="G48" s="35">
        <f>SUM(G49:G51)</f>
        <v>50</v>
      </c>
    </row>
    <row r="49" spans="2:7" ht="16.5" x14ac:dyDescent="0.25">
      <c r="B49" s="33">
        <v>36</v>
      </c>
      <c r="C49" s="39" t="s">
        <v>29</v>
      </c>
      <c r="D49" s="35" t="s">
        <v>30</v>
      </c>
      <c r="E49" s="35" t="s">
        <v>30</v>
      </c>
      <c r="F49" s="35" t="s">
        <v>30</v>
      </c>
      <c r="G49" s="35" t="s">
        <v>30</v>
      </c>
    </row>
    <row r="50" spans="2:7" ht="16.5" x14ac:dyDescent="0.25">
      <c r="B50" s="33">
        <v>37</v>
      </c>
      <c r="C50" s="39" t="s">
        <v>24</v>
      </c>
      <c r="D50" s="35">
        <f>SUM(E50:G50)</f>
        <v>105</v>
      </c>
      <c r="E50" s="35">
        <v>40</v>
      </c>
      <c r="F50" s="35">
        <v>15</v>
      </c>
      <c r="G50" s="35">
        <v>50</v>
      </c>
    </row>
    <row r="51" spans="2:7" ht="18" customHeight="1" x14ac:dyDescent="0.25">
      <c r="B51" s="33">
        <v>38</v>
      </c>
      <c r="C51" s="39" t="s">
        <v>25</v>
      </c>
      <c r="D51" s="35" t="s">
        <v>30</v>
      </c>
      <c r="E51" s="35" t="s">
        <v>30</v>
      </c>
      <c r="F51" s="35" t="s">
        <v>30</v>
      </c>
      <c r="G51" s="35" t="s">
        <v>30</v>
      </c>
    </row>
    <row r="52" spans="2:7" ht="16.5" x14ac:dyDescent="0.25">
      <c r="B52" s="33">
        <v>39</v>
      </c>
      <c r="C52" s="117" t="s">
        <v>37</v>
      </c>
      <c r="D52" s="118"/>
      <c r="E52" s="118"/>
      <c r="F52" s="118"/>
      <c r="G52" s="119"/>
    </row>
    <row r="53" spans="2:7" ht="29.25" customHeight="1" x14ac:dyDescent="0.25">
      <c r="B53" s="33">
        <v>40</v>
      </c>
      <c r="C53" s="34" t="s">
        <v>51</v>
      </c>
      <c r="D53" s="35">
        <f t="shared" ref="D53:F53" si="10">SUM(D54,D57:D58)</f>
        <v>69181.8</v>
      </c>
      <c r="E53" s="35">
        <f t="shared" si="10"/>
        <v>28120</v>
      </c>
      <c r="F53" s="35">
        <f t="shared" si="10"/>
        <v>39988.5</v>
      </c>
      <c r="G53" s="35">
        <f>SUM(G54,G57:G58)</f>
        <v>1073.3</v>
      </c>
    </row>
    <row r="54" spans="2:7" ht="16.5" x14ac:dyDescent="0.25">
      <c r="B54" s="36">
        <v>41</v>
      </c>
      <c r="C54" s="37" t="s">
        <v>49</v>
      </c>
      <c r="D54" s="33">
        <f>SUM(E54:G54)</f>
        <v>61407.3</v>
      </c>
      <c r="E54" s="38">
        <f>SUM(E55:E56)</f>
        <v>25000</v>
      </c>
      <c r="F54" s="38">
        <f>SUM(F55:F56)</f>
        <v>36407.300000000003</v>
      </c>
      <c r="G54" s="35" t="s">
        <v>30</v>
      </c>
    </row>
    <row r="55" spans="2:7" ht="16.5" x14ac:dyDescent="0.25">
      <c r="B55" s="33">
        <v>42</v>
      </c>
      <c r="C55" s="39" t="s">
        <v>29</v>
      </c>
      <c r="D55" s="33">
        <f>SUM(E55:G55)</f>
        <v>22802.1</v>
      </c>
      <c r="E55" s="35">
        <v>10000</v>
      </c>
      <c r="F55" s="33">
        <v>12802.1</v>
      </c>
      <c r="G55" s="35" t="s">
        <v>30</v>
      </c>
    </row>
    <row r="56" spans="2:7" ht="16.5" x14ac:dyDescent="0.25">
      <c r="B56" s="33">
        <v>43</v>
      </c>
      <c r="C56" s="39" t="s">
        <v>48</v>
      </c>
      <c r="D56" s="35">
        <f>SUM(E56:G56)</f>
        <v>38605.199999999997</v>
      </c>
      <c r="E56" s="35">
        <v>15000</v>
      </c>
      <c r="F56" s="35">
        <v>23605.200000000001</v>
      </c>
      <c r="G56" s="35" t="s">
        <v>30</v>
      </c>
    </row>
    <row r="57" spans="2:7" ht="16.5" x14ac:dyDescent="0.25">
      <c r="B57" s="33">
        <v>44</v>
      </c>
      <c r="C57" s="39" t="s">
        <v>24</v>
      </c>
      <c r="D57" s="33">
        <f>SUM(E57:G57)</f>
        <v>7774.5</v>
      </c>
      <c r="E57" s="35">
        <v>3120</v>
      </c>
      <c r="F57" s="35">
        <v>3581.2</v>
      </c>
      <c r="G57" s="33">
        <v>1073.3</v>
      </c>
    </row>
    <row r="58" spans="2:7" ht="16.5" customHeight="1" x14ac:dyDescent="0.25">
      <c r="B58" s="33">
        <v>45</v>
      </c>
      <c r="C58" s="39" t="s">
        <v>25</v>
      </c>
      <c r="D58" s="35" t="s">
        <v>30</v>
      </c>
      <c r="E58" s="35" t="s">
        <v>30</v>
      </c>
      <c r="F58" s="35" t="s">
        <v>30</v>
      </c>
      <c r="G58" s="35" t="s">
        <v>30</v>
      </c>
    </row>
  </sheetData>
  <mergeCells count="19">
    <mergeCell ref="C10:C11"/>
    <mergeCell ref="D10:D11"/>
    <mergeCell ref="E10:G10"/>
    <mergeCell ref="E1:G1"/>
    <mergeCell ref="E2:G2"/>
    <mergeCell ref="C41:G41"/>
    <mergeCell ref="C47:G47"/>
    <mergeCell ref="C52:G52"/>
    <mergeCell ref="C13:G13"/>
    <mergeCell ref="C20:G20"/>
    <mergeCell ref="C21:G21"/>
    <mergeCell ref="C26:G26"/>
    <mergeCell ref="C31:G31"/>
    <mergeCell ref="C36:G36"/>
    <mergeCell ref="E3:G3"/>
    <mergeCell ref="E4:G4"/>
    <mergeCell ref="B6:G6"/>
    <mergeCell ref="B8:G8"/>
    <mergeCell ref="B10:B11"/>
  </mergeCells>
  <pageMargins left="0.74803149606299213" right="0.51181102362204722" top="0.51181102362204722" bottom="0.27559055118110237" header="0.15748031496062992" footer="0.27559055118110237"/>
  <pageSetup paperSize="9" orientation="portrait" verticalDpi="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ворд</vt:lpstr>
      <vt:lpstr>прил 5 с ф </vt:lpstr>
      <vt:lpstr>с ф 1 стр</vt:lpstr>
      <vt:lpstr>без федер</vt:lpstr>
      <vt:lpstr>для 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2014-10-08T09:46:46Z</cp:lastPrinted>
  <dcterms:created xsi:type="dcterms:W3CDTF">2014-05-29T11:43:15Z</dcterms:created>
  <dcterms:modified xsi:type="dcterms:W3CDTF">2014-10-08T09:47:52Z</dcterms:modified>
</cp:coreProperties>
</file>